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2375" windowHeight="12315" tabRatio="629"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8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S129" i="5" l="1"/>
  <c r="T60" i="5"/>
  <c r="S36" i="5"/>
  <c r="T23" i="5"/>
  <c r="J39" i="1" l="1"/>
  <c r="N96" i="3" l="1"/>
  <c r="G96" i="3" s="1"/>
  <c r="V96" i="3"/>
  <c r="O96" i="3" s="1"/>
  <c r="AD96" i="3"/>
  <c r="W96" i="3" s="1"/>
  <c r="AL96" i="3"/>
  <c r="AE96" i="3" s="1"/>
  <c r="AT96" i="3"/>
  <c r="AM96" i="3" s="1"/>
  <c r="BB96" i="3"/>
  <c r="AU96" i="3" s="1"/>
  <c r="BC96" i="3"/>
  <c r="BD96" i="3"/>
  <c r="BE96" i="3"/>
  <c r="BF96" i="3"/>
  <c r="BG96" i="3"/>
  <c r="BH96" i="3"/>
  <c r="BI96" i="3"/>
  <c r="BJ96" i="3"/>
  <c r="BL96" i="3"/>
  <c r="BM96" i="3"/>
  <c r="BN96" i="3"/>
  <c r="BO96" i="3"/>
  <c r="BP96" i="3"/>
  <c r="BQ96" i="3"/>
  <c r="BR96" i="3"/>
  <c r="N97" i="3"/>
  <c r="G97" i="3" s="1"/>
  <c r="V97" i="3"/>
  <c r="O97" i="3" s="1"/>
  <c r="AD97" i="3"/>
  <c r="W97" i="3" s="1"/>
  <c r="AL97" i="3"/>
  <c r="AE97" i="3" s="1"/>
  <c r="AT97" i="3"/>
  <c r="AM97" i="3" s="1"/>
  <c r="BB97" i="3"/>
  <c r="AU97" i="3" s="1"/>
  <c r="BC97" i="3"/>
  <c r="BD97" i="3"/>
  <c r="BE97" i="3"/>
  <c r="BF97" i="3"/>
  <c r="BG97" i="3"/>
  <c r="BH97" i="3"/>
  <c r="BI97" i="3"/>
  <c r="BJ97" i="3"/>
  <c r="BL97" i="3"/>
  <c r="BM97" i="3"/>
  <c r="BN97" i="3"/>
  <c r="BO97" i="3"/>
  <c r="BP97" i="3"/>
  <c r="BQ97" i="3"/>
  <c r="BR97" i="3"/>
  <c r="N98" i="3"/>
  <c r="G98" i="3" s="1"/>
  <c r="V98" i="3"/>
  <c r="O98" i="3" s="1"/>
  <c r="AD98" i="3"/>
  <c r="W98" i="3" s="1"/>
  <c r="AL98" i="3"/>
  <c r="AE98" i="3" s="1"/>
  <c r="AT98" i="3"/>
  <c r="AM98" i="3" s="1"/>
  <c r="BB98" i="3"/>
  <c r="AU98" i="3" s="1"/>
  <c r="BC98" i="3"/>
  <c r="BD98" i="3"/>
  <c r="BE98" i="3"/>
  <c r="BF98" i="3"/>
  <c r="BG98" i="3"/>
  <c r="BH98" i="3"/>
  <c r="BI98" i="3"/>
  <c r="BJ98" i="3"/>
  <c r="BL98" i="3"/>
  <c r="BM98" i="3"/>
  <c r="BN98" i="3"/>
  <c r="BO98" i="3"/>
  <c r="BP98" i="3"/>
  <c r="BQ98" i="3"/>
  <c r="BR98" i="3"/>
  <c r="N99" i="3"/>
  <c r="G99" i="3" s="1"/>
  <c r="V99" i="3"/>
  <c r="O99" i="3" s="1"/>
  <c r="AD99" i="3"/>
  <c r="W99" i="3" s="1"/>
  <c r="AL99" i="3"/>
  <c r="AE99" i="3" s="1"/>
  <c r="AT99" i="3"/>
  <c r="AM99" i="3" s="1"/>
  <c r="BB99" i="3"/>
  <c r="AU99" i="3" s="1"/>
  <c r="BC99" i="3"/>
  <c r="BD99" i="3"/>
  <c r="BE99" i="3"/>
  <c r="BF99" i="3"/>
  <c r="BG99" i="3"/>
  <c r="BH99" i="3"/>
  <c r="BI99" i="3"/>
  <c r="BJ99" i="3"/>
  <c r="BL99" i="3"/>
  <c r="BM99" i="3"/>
  <c r="BN99" i="3"/>
  <c r="BO99" i="3"/>
  <c r="BP99" i="3"/>
  <c r="BQ99" i="3"/>
  <c r="BR99" i="3"/>
  <c r="N100" i="3"/>
  <c r="G100" i="3" s="1"/>
  <c r="V100" i="3"/>
  <c r="O100" i="3" s="1"/>
  <c r="AD100" i="3"/>
  <c r="W100" i="3" s="1"/>
  <c r="AL100" i="3"/>
  <c r="AE100" i="3" s="1"/>
  <c r="AT100" i="3"/>
  <c r="AM100" i="3" s="1"/>
  <c r="BB100" i="3"/>
  <c r="AU100" i="3" s="1"/>
  <c r="BC100" i="3"/>
  <c r="BD100" i="3"/>
  <c r="BE100" i="3"/>
  <c r="BF100" i="3"/>
  <c r="BG100" i="3"/>
  <c r="BH100" i="3"/>
  <c r="BI100" i="3"/>
  <c r="BJ100" i="3"/>
  <c r="BL100" i="3"/>
  <c r="BM100" i="3"/>
  <c r="BN100" i="3"/>
  <c r="BO100" i="3"/>
  <c r="BP100" i="3"/>
  <c r="BQ100" i="3"/>
  <c r="BR100" i="3"/>
  <c r="N101" i="3"/>
  <c r="G101" i="3" s="1"/>
  <c r="V101" i="3"/>
  <c r="O101" i="3" s="1"/>
  <c r="AD101" i="3"/>
  <c r="W101" i="3" s="1"/>
  <c r="AL101" i="3"/>
  <c r="AE101" i="3" s="1"/>
  <c r="AT101" i="3"/>
  <c r="AM101" i="3" s="1"/>
  <c r="BB101" i="3"/>
  <c r="AU101" i="3" s="1"/>
  <c r="BC101" i="3"/>
  <c r="BD101" i="3"/>
  <c r="BE101" i="3"/>
  <c r="BF101" i="3"/>
  <c r="BG101" i="3"/>
  <c r="BH101" i="3"/>
  <c r="BI101" i="3"/>
  <c r="BJ101" i="3"/>
  <c r="BL101" i="3"/>
  <c r="BM101" i="3"/>
  <c r="BN101" i="3"/>
  <c r="BO101" i="3"/>
  <c r="BP101" i="3"/>
  <c r="BQ101" i="3"/>
  <c r="BR101" i="3"/>
  <c r="N102" i="3"/>
  <c r="G102" i="3" s="1"/>
  <c r="V102" i="3"/>
  <c r="O102" i="3" s="1"/>
  <c r="AD102" i="3"/>
  <c r="W102" i="3" s="1"/>
  <c r="AL102" i="3"/>
  <c r="AE102" i="3" s="1"/>
  <c r="AT102" i="3"/>
  <c r="AM102" i="3" s="1"/>
  <c r="BB102" i="3"/>
  <c r="AU102" i="3" s="1"/>
  <c r="BC102" i="3"/>
  <c r="BD102" i="3"/>
  <c r="BE102" i="3"/>
  <c r="BF102" i="3"/>
  <c r="BG102" i="3"/>
  <c r="BH102" i="3"/>
  <c r="BI102" i="3"/>
  <c r="BJ102" i="3"/>
  <c r="BL102" i="3"/>
  <c r="BM102" i="3"/>
  <c r="BN102" i="3"/>
  <c r="BO102" i="3"/>
  <c r="BP102" i="3"/>
  <c r="BQ102" i="3"/>
  <c r="BR102" i="3"/>
  <c r="N103" i="3"/>
  <c r="G103" i="3" s="1"/>
  <c r="V103" i="3"/>
  <c r="O103" i="3" s="1"/>
  <c r="AD103" i="3"/>
  <c r="W103" i="3" s="1"/>
  <c r="AL103" i="3"/>
  <c r="AE103" i="3" s="1"/>
  <c r="AT103" i="3"/>
  <c r="AM103" i="3" s="1"/>
  <c r="BB103" i="3"/>
  <c r="AU103" i="3" s="1"/>
  <c r="BC103" i="3"/>
  <c r="BD103" i="3"/>
  <c r="BE103" i="3"/>
  <c r="BF103" i="3"/>
  <c r="BG103" i="3"/>
  <c r="BH103" i="3"/>
  <c r="BI103" i="3"/>
  <c r="BJ103" i="3"/>
  <c r="BL103" i="3"/>
  <c r="BM103" i="3"/>
  <c r="BN103" i="3"/>
  <c r="BO103" i="3"/>
  <c r="BP103" i="3"/>
  <c r="BQ103" i="3"/>
  <c r="BR103" i="3"/>
  <c r="N104" i="3"/>
  <c r="G104" i="3" s="1"/>
  <c r="V104" i="3"/>
  <c r="O104" i="3" s="1"/>
  <c r="AD104" i="3"/>
  <c r="W104" i="3" s="1"/>
  <c r="AL104" i="3"/>
  <c r="AE104" i="3" s="1"/>
  <c r="AT104" i="3"/>
  <c r="AM104" i="3" s="1"/>
  <c r="BB104" i="3"/>
  <c r="AU104" i="3" s="1"/>
  <c r="BC104" i="3"/>
  <c r="BD104" i="3"/>
  <c r="BE104" i="3"/>
  <c r="BF104" i="3"/>
  <c r="BG104" i="3"/>
  <c r="BH104" i="3"/>
  <c r="BI104" i="3"/>
  <c r="BJ104" i="3"/>
  <c r="BL104" i="3"/>
  <c r="BM104" i="3"/>
  <c r="BN104" i="3"/>
  <c r="BO104" i="3"/>
  <c r="BP104" i="3"/>
  <c r="BQ104" i="3"/>
  <c r="BR104" i="3"/>
  <c r="N105" i="3"/>
  <c r="G105" i="3" s="1"/>
  <c r="V105" i="3"/>
  <c r="O105" i="3" s="1"/>
  <c r="AD105" i="3"/>
  <c r="W105" i="3" s="1"/>
  <c r="AL105" i="3"/>
  <c r="AE105" i="3" s="1"/>
  <c r="AT105" i="3"/>
  <c r="AM105" i="3" s="1"/>
  <c r="BB105" i="3"/>
  <c r="AU105" i="3" s="1"/>
  <c r="BC105" i="3"/>
  <c r="BD105" i="3"/>
  <c r="BE105" i="3"/>
  <c r="BF105" i="3"/>
  <c r="BG105" i="3"/>
  <c r="BH105" i="3"/>
  <c r="BI105" i="3"/>
  <c r="BJ105" i="3"/>
  <c r="BL105" i="3"/>
  <c r="BM105" i="3"/>
  <c r="BN105" i="3"/>
  <c r="BO105" i="3"/>
  <c r="BP105" i="3"/>
  <c r="BQ105" i="3"/>
  <c r="BR105" i="3"/>
  <c r="N106" i="3"/>
  <c r="G106" i="3" s="1"/>
  <c r="V106" i="3"/>
  <c r="O106" i="3" s="1"/>
  <c r="AD106" i="3"/>
  <c r="W106" i="3" s="1"/>
  <c r="AL106" i="3"/>
  <c r="AE106" i="3" s="1"/>
  <c r="AT106" i="3"/>
  <c r="AM106" i="3" s="1"/>
  <c r="BB106" i="3"/>
  <c r="AU106" i="3" s="1"/>
  <c r="BC106" i="3"/>
  <c r="BD106" i="3"/>
  <c r="BE106" i="3"/>
  <c r="BF106" i="3"/>
  <c r="BG106" i="3"/>
  <c r="BH106" i="3"/>
  <c r="BI106" i="3"/>
  <c r="BJ106" i="3"/>
  <c r="BL106" i="3"/>
  <c r="BM106" i="3"/>
  <c r="BN106" i="3"/>
  <c r="BO106" i="3"/>
  <c r="BP106" i="3"/>
  <c r="BQ106" i="3"/>
  <c r="BR106" i="3"/>
  <c r="N107" i="3"/>
  <c r="G107" i="3" s="1"/>
  <c r="V107" i="3"/>
  <c r="O107" i="3" s="1"/>
  <c r="AD107" i="3"/>
  <c r="W107" i="3" s="1"/>
  <c r="AL107" i="3"/>
  <c r="AE107" i="3" s="1"/>
  <c r="AT107" i="3"/>
  <c r="AM107" i="3" s="1"/>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G115" i="3" s="1"/>
  <c r="V115" i="3"/>
  <c r="O115" i="3" s="1"/>
  <c r="AD115" i="3"/>
  <c r="W115" i="3" s="1"/>
  <c r="AL115" i="3"/>
  <c r="AE115" i="3" s="1"/>
  <c r="AT115" i="3"/>
  <c r="AM115" i="3" s="1"/>
  <c r="BB115" i="3"/>
  <c r="AU115" i="3" s="1"/>
  <c r="BC115" i="3"/>
  <c r="BD115" i="3"/>
  <c r="BE115" i="3"/>
  <c r="BF115" i="3"/>
  <c r="BG115" i="3"/>
  <c r="BH115" i="3"/>
  <c r="BI115" i="3"/>
  <c r="BJ115" i="3"/>
  <c r="BL115" i="3"/>
  <c r="BM115" i="3"/>
  <c r="BN115" i="3"/>
  <c r="BO115" i="3"/>
  <c r="BP115" i="3"/>
  <c r="BQ115" i="3"/>
  <c r="BR115" i="3"/>
  <c r="N116" i="3"/>
  <c r="G116" i="3" s="1"/>
  <c r="V116" i="3"/>
  <c r="O116" i="3" s="1"/>
  <c r="AD116" i="3"/>
  <c r="W116" i="3" s="1"/>
  <c r="AL116" i="3"/>
  <c r="AE116" i="3" s="1"/>
  <c r="AT116" i="3"/>
  <c r="AM116" i="3" s="1"/>
  <c r="BB116" i="3"/>
  <c r="AU116" i="3" s="1"/>
  <c r="BC116" i="3"/>
  <c r="BD116" i="3"/>
  <c r="BE116" i="3"/>
  <c r="BF116" i="3"/>
  <c r="BG116" i="3"/>
  <c r="BH116" i="3"/>
  <c r="BI116" i="3"/>
  <c r="BJ116" i="3"/>
  <c r="BL116" i="3"/>
  <c r="BM116" i="3"/>
  <c r="BN116" i="3"/>
  <c r="BO116" i="3"/>
  <c r="BP116" i="3"/>
  <c r="BQ116" i="3"/>
  <c r="BR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G118" i="3" s="1"/>
  <c r="V118" i="3"/>
  <c r="O118" i="3" s="1"/>
  <c r="AD118" i="3"/>
  <c r="W118" i="3" s="1"/>
  <c r="AL118" i="3"/>
  <c r="AE118" i="3" s="1"/>
  <c r="AT118" i="3"/>
  <c r="AM118" i="3" s="1"/>
  <c r="BB118" i="3"/>
  <c r="AU118" i="3" s="1"/>
  <c r="BC118" i="3"/>
  <c r="BD118" i="3"/>
  <c r="BE118" i="3"/>
  <c r="BF118" i="3"/>
  <c r="BG118" i="3"/>
  <c r="BH118" i="3"/>
  <c r="BI118" i="3"/>
  <c r="BJ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V123" i="3"/>
  <c r="O123" i="3" s="1"/>
  <c r="AD123" i="3"/>
  <c r="W123" i="3" s="1"/>
  <c r="AL123" i="3"/>
  <c r="AE123" i="3" s="1"/>
  <c r="AT123" i="3"/>
  <c r="AM123" i="3" s="1"/>
  <c r="BB123" i="3"/>
  <c r="AU123" i="3" s="1"/>
  <c r="BC123" i="3"/>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c r="V95" i="3"/>
  <c r="BR95" i="3" s="1"/>
  <c r="N95" i="3"/>
  <c r="BJ95" i="3" s="1"/>
  <c r="G95" i="3"/>
  <c r="BC95" i="3" s="1"/>
  <c r="BQ94" i="3"/>
  <c r="BP94" i="3"/>
  <c r="BO94" i="3"/>
  <c r="BN94" i="3"/>
  <c r="BM94" i="3"/>
  <c r="BL94" i="3"/>
  <c r="BI94" i="3"/>
  <c r="BH94" i="3"/>
  <c r="BG94" i="3"/>
  <c r="BF94" i="3"/>
  <c r="BE94" i="3"/>
  <c r="BD94" i="3"/>
  <c r="BB94" i="3"/>
  <c r="AU94" i="3" s="1"/>
  <c r="AT94" i="3"/>
  <c r="AM94" i="3"/>
  <c r="AL94" i="3"/>
  <c r="AE94" i="3" s="1"/>
  <c r="AD94" i="3"/>
  <c r="W94" i="3"/>
  <c r="V94" i="3"/>
  <c r="BR94" i="3" s="1"/>
  <c r="N94" i="3"/>
  <c r="BJ94" i="3" s="1"/>
  <c r="G94" i="3"/>
  <c r="BC94" i="3" s="1"/>
  <c r="BQ93" i="3"/>
  <c r="BP93" i="3"/>
  <c r="BO93" i="3"/>
  <c r="BN93" i="3"/>
  <c r="BM93" i="3"/>
  <c r="BL93" i="3"/>
  <c r="BI93" i="3"/>
  <c r="BH93" i="3"/>
  <c r="BG93" i="3"/>
  <c r="BF93" i="3"/>
  <c r="BE93" i="3"/>
  <c r="BD93" i="3"/>
  <c r="BB93" i="3"/>
  <c r="AU93" i="3" s="1"/>
  <c r="AT93" i="3"/>
  <c r="AM93" i="3"/>
  <c r="AL93" i="3"/>
  <c r="AE93" i="3" s="1"/>
  <c r="AD93" i="3"/>
  <c r="W93" i="3"/>
  <c r="V93" i="3"/>
  <c r="BR93" i="3" s="1"/>
  <c r="N93" i="3"/>
  <c r="BJ93" i="3" s="1"/>
  <c r="G93" i="3"/>
  <c r="BC93" i="3" s="1"/>
  <c r="BQ92" i="3"/>
  <c r="BP92" i="3"/>
  <c r="BO92" i="3"/>
  <c r="BN92" i="3"/>
  <c r="BM92" i="3"/>
  <c r="BL92" i="3"/>
  <c r="BI92" i="3"/>
  <c r="BH92" i="3"/>
  <c r="BG92" i="3"/>
  <c r="BF92" i="3"/>
  <c r="BE92" i="3"/>
  <c r="BD92" i="3"/>
  <c r="BB92" i="3"/>
  <c r="AU92" i="3" s="1"/>
  <c r="AT92" i="3"/>
  <c r="AM92" i="3"/>
  <c r="AL92" i="3"/>
  <c r="AE92" i="3" s="1"/>
  <c r="AD92" i="3"/>
  <c r="W92" i="3"/>
  <c r="V92" i="3"/>
  <c r="BR92" i="3" s="1"/>
  <c r="N92" i="3"/>
  <c r="BJ92" i="3" s="1"/>
  <c r="G92" i="3"/>
  <c r="BC92" i="3" s="1"/>
  <c r="BQ91" i="3"/>
  <c r="BP91" i="3"/>
  <c r="BO91" i="3"/>
  <c r="BN91" i="3"/>
  <c r="BM91" i="3"/>
  <c r="BL91" i="3"/>
  <c r="BI91" i="3"/>
  <c r="BH91" i="3"/>
  <c r="BG91" i="3"/>
  <c r="BF91" i="3"/>
  <c r="BE91" i="3"/>
  <c r="BD91" i="3"/>
  <c r="BB91" i="3"/>
  <c r="AU91" i="3" s="1"/>
  <c r="AT91" i="3"/>
  <c r="AM91" i="3"/>
  <c r="AL91" i="3"/>
  <c r="AE91" i="3" s="1"/>
  <c r="AD91" i="3"/>
  <c r="W91" i="3"/>
  <c r="V91" i="3"/>
  <c r="BR91" i="3" s="1"/>
  <c r="N91" i="3"/>
  <c r="BJ91" i="3" s="1"/>
  <c r="G91" i="3"/>
  <c r="BC91" i="3" s="1"/>
  <c r="BQ90" i="3"/>
  <c r="BP90" i="3"/>
  <c r="BO90" i="3"/>
  <c r="BN90" i="3"/>
  <c r="BM90" i="3"/>
  <c r="BL90" i="3"/>
  <c r="BI90" i="3"/>
  <c r="BH90" i="3"/>
  <c r="BG90" i="3"/>
  <c r="BF90" i="3"/>
  <c r="BE90" i="3"/>
  <c r="BD90" i="3"/>
  <c r="BB90" i="3"/>
  <c r="AU90" i="3" s="1"/>
  <c r="AT90" i="3"/>
  <c r="AM90" i="3"/>
  <c r="AL90" i="3"/>
  <c r="AE90" i="3" s="1"/>
  <c r="AD90" i="3"/>
  <c r="W90" i="3"/>
  <c r="V90" i="3"/>
  <c r="BR90" i="3" s="1"/>
  <c r="N90" i="3"/>
  <c r="BJ90" i="3" s="1"/>
  <c r="G90" i="3"/>
  <c r="BC90" i="3" s="1"/>
  <c r="BQ89" i="3"/>
  <c r="BP89" i="3"/>
  <c r="BO89" i="3"/>
  <c r="BN89" i="3"/>
  <c r="BM89" i="3"/>
  <c r="BL89" i="3"/>
  <c r="BI89" i="3"/>
  <c r="BH89" i="3"/>
  <c r="BG89" i="3"/>
  <c r="BF89" i="3"/>
  <c r="BE89" i="3"/>
  <c r="BD89" i="3"/>
  <c r="BB89" i="3"/>
  <c r="AU89" i="3" s="1"/>
  <c r="AT89" i="3"/>
  <c r="AM89" i="3"/>
  <c r="AL89" i="3"/>
  <c r="AE89" i="3" s="1"/>
  <c r="AD89" i="3"/>
  <c r="W89" i="3"/>
  <c r="V89" i="3"/>
  <c r="BR89" i="3" s="1"/>
  <c r="N89" i="3"/>
  <c r="BJ89" i="3" s="1"/>
  <c r="G89" i="3"/>
  <c r="BC89" i="3" s="1"/>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c r="AT85" i="3"/>
  <c r="AM85" i="3"/>
  <c r="AL85" i="3"/>
  <c r="AE85" i="3"/>
  <c r="AD85" i="3"/>
  <c r="W85" i="3"/>
  <c r="V85" i="3"/>
  <c r="BR85" i="3" s="1"/>
  <c r="O85" i="3"/>
  <c r="BK85" i="3" s="1"/>
  <c r="N85" i="3"/>
  <c r="BJ85" i="3" s="1"/>
  <c r="G85" i="3"/>
  <c r="BC85" i="3" s="1"/>
  <c r="BQ84" i="3"/>
  <c r="BP84" i="3"/>
  <c r="BO84" i="3"/>
  <c r="BN84" i="3"/>
  <c r="BM84" i="3"/>
  <c r="BL84" i="3"/>
  <c r="BI84" i="3"/>
  <c r="BH84" i="3"/>
  <c r="BG84" i="3"/>
  <c r="BF84" i="3"/>
  <c r="BE84" i="3"/>
  <c r="BD84" i="3"/>
  <c r="BB84" i="3"/>
  <c r="AU84" i="3"/>
  <c r="AT84" i="3"/>
  <c r="AM84" i="3"/>
  <c r="AL84" i="3"/>
  <c r="AE84" i="3"/>
  <c r="AD84" i="3"/>
  <c r="W84" i="3"/>
  <c r="V84" i="3"/>
  <c r="BR84" i="3" s="1"/>
  <c r="O84" i="3"/>
  <c r="BK84" i="3" s="1"/>
  <c r="N84" i="3"/>
  <c r="BJ84" i="3" s="1"/>
  <c r="G84" i="3"/>
  <c r="BC84" i="3" s="1"/>
  <c r="BQ82" i="3"/>
  <c r="BP82" i="3"/>
  <c r="BO82" i="3"/>
  <c r="BN82" i="3"/>
  <c r="BM82" i="3"/>
  <c r="BL82" i="3"/>
  <c r="BI82" i="3"/>
  <c r="BH82" i="3"/>
  <c r="BG82" i="3"/>
  <c r="BF82" i="3"/>
  <c r="BE82" i="3"/>
  <c r="BD82" i="3"/>
  <c r="BB82" i="3"/>
  <c r="AU82" i="3"/>
  <c r="AT82" i="3"/>
  <c r="AM82" i="3"/>
  <c r="AL82" i="3"/>
  <c r="AE82" i="3"/>
  <c r="AD82" i="3"/>
  <c r="W82" i="3"/>
  <c r="V82" i="3"/>
  <c r="BR82" i="3" s="1"/>
  <c r="O82" i="3"/>
  <c r="BK82" i="3" s="1"/>
  <c r="N82" i="3"/>
  <c r="BJ82" i="3" s="1"/>
  <c r="G82" i="3"/>
  <c r="BC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c r="AT80" i="3"/>
  <c r="AM80" i="3"/>
  <c r="AL80" i="3"/>
  <c r="AE80" i="3"/>
  <c r="AD80" i="3"/>
  <c r="W80" i="3"/>
  <c r="V80" i="3"/>
  <c r="BR80" i="3" s="1"/>
  <c r="O80" i="3"/>
  <c r="BK80" i="3" s="1"/>
  <c r="N80" i="3"/>
  <c r="BJ80" i="3" s="1"/>
  <c r="G80" i="3"/>
  <c r="BC80" i="3" s="1"/>
  <c r="BQ76" i="3"/>
  <c r="BP76" i="3"/>
  <c r="BO76" i="3"/>
  <c r="BN76" i="3"/>
  <c r="BM76" i="3"/>
  <c r="BL76" i="3"/>
  <c r="BI76" i="3"/>
  <c r="BH76" i="3"/>
  <c r="BG76" i="3"/>
  <c r="BF76" i="3"/>
  <c r="BE76" i="3"/>
  <c r="BD76" i="3"/>
  <c r="BB76" i="3"/>
  <c r="AU76" i="3"/>
  <c r="AT76" i="3"/>
  <c r="AM76" i="3"/>
  <c r="AL76" i="3"/>
  <c r="AE76" i="3"/>
  <c r="AD76" i="3"/>
  <c r="W76" i="3"/>
  <c r="V76" i="3"/>
  <c r="BR76" i="3" s="1"/>
  <c r="O76" i="3"/>
  <c r="BK76" i="3" s="1"/>
  <c r="N76" i="3"/>
  <c r="BJ76" i="3" s="1"/>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c r="AT74" i="3"/>
  <c r="AM74" i="3"/>
  <c r="AL74" i="3"/>
  <c r="AE74" i="3"/>
  <c r="AD74" i="3"/>
  <c r="W74" i="3"/>
  <c r="V74" i="3"/>
  <c r="BR74" i="3" s="1"/>
  <c r="O74" i="3"/>
  <c r="BK74" i="3" s="1"/>
  <c r="N74" i="3"/>
  <c r="BJ74" i="3" s="1"/>
  <c r="G74" i="3"/>
  <c r="BC74" i="3" s="1"/>
  <c r="BQ73" i="3"/>
  <c r="BP73" i="3"/>
  <c r="BO73" i="3"/>
  <c r="BN73" i="3"/>
  <c r="BM73" i="3"/>
  <c r="BL73" i="3"/>
  <c r="BI73" i="3"/>
  <c r="BH73" i="3"/>
  <c r="BG73" i="3"/>
  <c r="BF73" i="3"/>
  <c r="BE73" i="3"/>
  <c r="BD73" i="3"/>
  <c r="BB73" i="3"/>
  <c r="AU73" i="3"/>
  <c r="AT73" i="3"/>
  <c r="AM73" i="3"/>
  <c r="AL73" i="3"/>
  <c r="AE73" i="3"/>
  <c r="AD73" i="3"/>
  <c r="W73" i="3"/>
  <c r="V73" i="3"/>
  <c r="BR73" i="3" s="1"/>
  <c r="O73" i="3"/>
  <c r="BK73" i="3" s="1"/>
  <c r="N73" i="3"/>
  <c r="BJ73" i="3" s="1"/>
  <c r="G73" i="3"/>
  <c r="BC73" i="3" s="1"/>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c r="AL71" i="3"/>
  <c r="AE71" i="3"/>
  <c r="AD71" i="3"/>
  <c r="W71" i="3"/>
  <c r="V71" i="3"/>
  <c r="BR71" i="3" s="1"/>
  <c r="O71" i="3"/>
  <c r="BK71" i="3" s="1"/>
  <c r="N71" i="3"/>
  <c r="BJ71" i="3" s="1"/>
  <c r="G71" i="3"/>
  <c r="BC71" i="3" s="1"/>
  <c r="BQ69" i="3"/>
  <c r="BP69" i="3"/>
  <c r="BO69" i="3"/>
  <c r="BN69" i="3"/>
  <c r="BM69" i="3"/>
  <c r="BL69" i="3"/>
  <c r="BI69" i="3"/>
  <c r="BH69" i="3"/>
  <c r="BG69" i="3"/>
  <c r="BF69" i="3"/>
  <c r="BE69" i="3"/>
  <c r="BD69" i="3"/>
  <c r="BB69" i="3"/>
  <c r="AU69" i="3"/>
  <c r="AT69" i="3"/>
  <c r="AM69" i="3"/>
  <c r="AL69" i="3"/>
  <c r="AE69" i="3"/>
  <c r="AD69" i="3"/>
  <c r="W69" i="3"/>
  <c r="V69" i="3"/>
  <c r="BR69" i="3" s="1"/>
  <c r="O69" i="3"/>
  <c r="BK69" i="3" s="1"/>
  <c r="N69" i="3"/>
  <c r="BJ69" i="3" s="1"/>
  <c r="G69" i="3"/>
  <c r="BC69" i="3" s="1"/>
  <c r="BQ68" i="3"/>
  <c r="BP68" i="3"/>
  <c r="BO68" i="3"/>
  <c r="BN68" i="3"/>
  <c r="BM68" i="3"/>
  <c r="BL68" i="3"/>
  <c r="BI68" i="3"/>
  <c r="BH68" i="3"/>
  <c r="BG68" i="3"/>
  <c r="BF68" i="3"/>
  <c r="BE68" i="3"/>
  <c r="BD68" i="3"/>
  <c r="BB68" i="3"/>
  <c r="AU68" i="3"/>
  <c r="AT68" i="3"/>
  <c r="AM68" i="3"/>
  <c r="AL68" i="3"/>
  <c r="AE68" i="3"/>
  <c r="AD68" i="3"/>
  <c r="W68" i="3"/>
  <c r="V68" i="3"/>
  <c r="BR68" i="3" s="1"/>
  <c r="O68" i="3"/>
  <c r="BK68" i="3" s="1"/>
  <c r="N68" i="3"/>
  <c r="BJ68" i="3" s="1"/>
  <c r="G68" i="3"/>
  <c r="BC68" i="3" s="1"/>
  <c r="BQ67" i="3"/>
  <c r="BP67" i="3"/>
  <c r="BO67" i="3"/>
  <c r="BN67" i="3"/>
  <c r="BM67" i="3"/>
  <c r="BL67" i="3"/>
  <c r="BI67" i="3"/>
  <c r="BH67" i="3"/>
  <c r="BG67" i="3"/>
  <c r="BF67" i="3"/>
  <c r="BE67" i="3"/>
  <c r="BD67" i="3"/>
  <c r="BB67" i="3"/>
  <c r="AU67" i="3"/>
  <c r="AT67" i="3"/>
  <c r="AM67" i="3"/>
  <c r="AL67" i="3"/>
  <c r="AE67" i="3"/>
  <c r="AD67" i="3"/>
  <c r="W67" i="3"/>
  <c r="V67" i="3"/>
  <c r="BR67" i="3" s="1"/>
  <c r="O67" i="3"/>
  <c r="BK67" i="3" s="1"/>
  <c r="N67" i="3"/>
  <c r="BJ67" i="3" s="1"/>
  <c r="G67" i="3"/>
  <c r="BC67" i="3" s="1"/>
  <c r="BQ62" i="3"/>
  <c r="BP62" i="3"/>
  <c r="BO62" i="3"/>
  <c r="BN62" i="3"/>
  <c r="BM62" i="3"/>
  <c r="BL62" i="3"/>
  <c r="BI62" i="3"/>
  <c r="BH62" i="3"/>
  <c r="BG62" i="3"/>
  <c r="BF62" i="3"/>
  <c r="BE62" i="3"/>
  <c r="BD62" i="3"/>
  <c r="BB62" i="3"/>
  <c r="AU62" i="3"/>
  <c r="AT62" i="3"/>
  <c r="AM62" i="3"/>
  <c r="AL62" i="3"/>
  <c r="AE62" i="3"/>
  <c r="AD62" i="3"/>
  <c r="W62" i="3"/>
  <c r="V62" i="3"/>
  <c r="BR62" i="3" s="1"/>
  <c r="O62" i="3"/>
  <c r="BK62" i="3" s="1"/>
  <c r="N62" i="3"/>
  <c r="BJ62" i="3" s="1"/>
  <c r="G62" i="3"/>
  <c r="BC62" i="3" s="1"/>
  <c r="BQ65" i="3"/>
  <c r="BP65" i="3"/>
  <c r="BO65" i="3"/>
  <c r="BN65" i="3"/>
  <c r="BM65" i="3"/>
  <c r="BL65" i="3"/>
  <c r="BI65" i="3"/>
  <c r="BH65" i="3"/>
  <c r="BG65" i="3"/>
  <c r="BF65" i="3"/>
  <c r="BE65" i="3"/>
  <c r="BD65" i="3"/>
  <c r="BB65" i="3"/>
  <c r="AU65" i="3"/>
  <c r="AT65" i="3"/>
  <c r="AM65" i="3"/>
  <c r="AL65" i="3"/>
  <c r="AE65" i="3"/>
  <c r="AD65" i="3"/>
  <c r="W65" i="3"/>
  <c r="V65" i="3"/>
  <c r="BR65" i="3" s="1"/>
  <c r="O65" i="3"/>
  <c r="BK65" i="3" s="1"/>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c r="AL63" i="3"/>
  <c r="AE63" i="3"/>
  <c r="AD63" i="3"/>
  <c r="W63" i="3"/>
  <c r="V63" i="3"/>
  <c r="BR63" i="3" s="1"/>
  <c r="O63" i="3"/>
  <c r="BK63" i="3" s="1"/>
  <c r="N63" i="3"/>
  <c r="BJ63" i="3" s="1"/>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c r="AT59" i="3"/>
  <c r="AM59" i="3"/>
  <c r="AL59" i="3"/>
  <c r="AE59" i="3"/>
  <c r="AD59" i="3"/>
  <c r="W59" i="3"/>
  <c r="V59" i="3"/>
  <c r="BR59" i="3" s="1"/>
  <c r="O59" i="3"/>
  <c r="BK59" i="3" s="1"/>
  <c r="N59" i="3"/>
  <c r="BJ59" i="3" s="1"/>
  <c r="G59" i="3"/>
  <c r="BC59" i="3" s="1"/>
  <c r="BQ58" i="3"/>
  <c r="BP58" i="3"/>
  <c r="BO58" i="3"/>
  <c r="BN58" i="3"/>
  <c r="BM58" i="3"/>
  <c r="BL58" i="3"/>
  <c r="BI58" i="3"/>
  <c r="BH58" i="3"/>
  <c r="BG58" i="3"/>
  <c r="BF58" i="3"/>
  <c r="BE58" i="3"/>
  <c r="BD58" i="3"/>
  <c r="BB58" i="3"/>
  <c r="AU58" i="3"/>
  <c r="AT58" i="3"/>
  <c r="AM58" i="3"/>
  <c r="AL58" i="3"/>
  <c r="AE58" i="3"/>
  <c r="AD58" i="3"/>
  <c r="W58" i="3"/>
  <c r="V58" i="3"/>
  <c r="BR58" i="3" s="1"/>
  <c r="O58" i="3"/>
  <c r="BK58" i="3" s="1"/>
  <c r="N58" i="3"/>
  <c r="BJ58" i="3" s="1"/>
  <c r="G58" i="3"/>
  <c r="BC58" i="3" s="1"/>
  <c r="BQ57" i="3"/>
  <c r="BP57" i="3"/>
  <c r="BO57" i="3"/>
  <c r="BN57" i="3"/>
  <c r="BM57" i="3"/>
  <c r="BL57" i="3"/>
  <c r="BI57" i="3"/>
  <c r="BH57" i="3"/>
  <c r="BG57" i="3"/>
  <c r="BF57" i="3"/>
  <c r="BE57" i="3"/>
  <c r="BD57" i="3"/>
  <c r="BB57" i="3"/>
  <c r="AU57" i="3"/>
  <c r="AT57" i="3"/>
  <c r="AM57" i="3"/>
  <c r="AL57" i="3"/>
  <c r="AE57" i="3"/>
  <c r="AD57" i="3"/>
  <c r="W57" i="3"/>
  <c r="V57" i="3"/>
  <c r="BR57" i="3" s="1"/>
  <c r="O57" i="3"/>
  <c r="BK57" i="3" s="1"/>
  <c r="N57" i="3"/>
  <c r="BJ57" i="3" s="1"/>
  <c r="G57" i="3"/>
  <c r="BC57" i="3" s="1"/>
  <c r="BQ56" i="3"/>
  <c r="BP56" i="3"/>
  <c r="BO56" i="3"/>
  <c r="BN56" i="3"/>
  <c r="BM56" i="3"/>
  <c r="BL56" i="3"/>
  <c r="BI56" i="3"/>
  <c r="BH56" i="3"/>
  <c r="BG56" i="3"/>
  <c r="BF56" i="3"/>
  <c r="BE56" i="3"/>
  <c r="BD56" i="3"/>
  <c r="BB56" i="3"/>
  <c r="AU56" i="3"/>
  <c r="AT56" i="3"/>
  <c r="AM56" i="3"/>
  <c r="AL56" i="3"/>
  <c r="AE56" i="3"/>
  <c r="AD56" i="3"/>
  <c r="W56" i="3"/>
  <c r="V56" i="3"/>
  <c r="BR56" i="3" s="1"/>
  <c r="O56" i="3"/>
  <c r="BK56" i="3" s="1"/>
  <c r="N56" i="3"/>
  <c r="BJ56" i="3" s="1"/>
  <c r="G56" i="3"/>
  <c r="BC56" i="3" s="1"/>
  <c r="BQ55" i="3"/>
  <c r="BP55" i="3"/>
  <c r="BO55" i="3"/>
  <c r="BN55" i="3"/>
  <c r="BM55" i="3"/>
  <c r="BL55" i="3"/>
  <c r="BI55" i="3"/>
  <c r="BH55" i="3"/>
  <c r="BG55" i="3"/>
  <c r="BF55" i="3"/>
  <c r="BE55" i="3"/>
  <c r="BD55" i="3"/>
  <c r="BB55" i="3"/>
  <c r="AU55" i="3"/>
  <c r="AT55" i="3"/>
  <c r="AM55" i="3"/>
  <c r="AL55" i="3"/>
  <c r="AE55" i="3"/>
  <c r="AD55" i="3"/>
  <c r="W55" i="3"/>
  <c r="V55" i="3"/>
  <c r="BR55" i="3" s="1"/>
  <c r="O55" i="3"/>
  <c r="BK55" i="3" s="1"/>
  <c r="N55" i="3"/>
  <c r="BJ55" i="3" s="1"/>
  <c r="G55" i="3"/>
  <c r="BC55" i="3" s="1"/>
  <c r="BQ54" i="3"/>
  <c r="BP54" i="3"/>
  <c r="BO54" i="3"/>
  <c r="BN54" i="3"/>
  <c r="BM54" i="3"/>
  <c r="BL54" i="3"/>
  <c r="BI54" i="3"/>
  <c r="BH54" i="3"/>
  <c r="BG54" i="3"/>
  <c r="BF54" i="3"/>
  <c r="BE54" i="3"/>
  <c r="BD54" i="3"/>
  <c r="BB54" i="3"/>
  <c r="AU54" i="3"/>
  <c r="AT54" i="3"/>
  <c r="AM54" i="3"/>
  <c r="AL54" i="3"/>
  <c r="AE54" i="3"/>
  <c r="AD54" i="3"/>
  <c r="W54" i="3"/>
  <c r="V54" i="3"/>
  <c r="BR54" i="3" s="1"/>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D34" i="3"/>
  <c r="BE34" i="3"/>
  <c r="BF34" i="3"/>
  <c r="BG34" i="3"/>
  <c r="BH34" i="3"/>
  <c r="BI34" i="3"/>
  <c r="BL34" i="3"/>
  <c r="BM34" i="3"/>
  <c r="BN34" i="3"/>
  <c r="BO34" i="3"/>
  <c r="BP34" i="3"/>
  <c r="BQ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BR23" i="3" s="1"/>
  <c r="O23" i="3"/>
  <c r="BK23" i="3" s="1"/>
  <c r="V22" i="3"/>
  <c r="BR22" i="3" s="1"/>
  <c r="O22" i="3"/>
  <c r="BK22" i="3" s="1"/>
  <c r="V21" i="3"/>
  <c r="BR21" i="3" s="1"/>
  <c r="O21" i="3"/>
  <c r="BK21" i="3" s="1"/>
  <c r="V20" i="3"/>
  <c r="BR20" i="3" s="1"/>
  <c r="O20" i="3"/>
  <c r="BK20" i="3" s="1"/>
  <c r="V19" i="3"/>
  <c r="BR19" i="3" s="1"/>
  <c r="O19" i="3"/>
  <c r="BK19" i="3" s="1"/>
  <c r="V18" i="3"/>
  <c r="BR18" i="3" s="1"/>
  <c r="O18" i="3"/>
  <c r="BK18" i="3" s="1"/>
  <c r="V17" i="3"/>
  <c r="O17" i="3"/>
  <c r="V16" i="3"/>
  <c r="O16" i="3"/>
  <c r="V15" i="3"/>
  <c r="O15" i="3"/>
  <c r="L24" i="3"/>
  <c r="H24" i="3"/>
  <c r="I24" i="3"/>
  <c r="N18" i="3"/>
  <c r="N19" i="3"/>
  <c r="N20" i="3"/>
  <c r="N21" i="3"/>
  <c r="N22" i="3"/>
  <c r="N23" i="3"/>
  <c r="N15" i="3"/>
  <c r="G15" i="3" s="1"/>
  <c r="BC15" i="3" s="1"/>
  <c r="N17" i="3"/>
  <c r="G17" i="3" s="1"/>
  <c r="N16" i="3"/>
  <c r="G16" i="3" s="1"/>
  <c r="BJ23" i="3" l="1"/>
  <c r="G23" i="3"/>
  <c r="BC23" i="3" s="1"/>
  <c r="BJ22" i="3"/>
  <c r="G22" i="3"/>
  <c r="BC22" i="3" s="1"/>
  <c r="BJ21" i="3"/>
  <c r="G21" i="3"/>
  <c r="BC21" i="3" s="1"/>
  <c r="BJ20" i="3"/>
  <c r="G20" i="3"/>
  <c r="BC20" i="3" s="1"/>
  <c r="BJ19" i="3"/>
  <c r="G19" i="3"/>
  <c r="BC19" i="3" s="1"/>
  <c r="BJ18" i="3"/>
  <c r="G18" i="3"/>
  <c r="BC18" i="3" s="1"/>
  <c r="N30" i="3"/>
  <c r="G30" i="3" s="1"/>
  <c r="V30" i="3"/>
  <c r="O30" i="3" s="1"/>
  <c r="AD30" i="3"/>
  <c r="W30" i="3" s="1"/>
  <c r="AL30" i="3"/>
  <c r="AE30" i="3" s="1"/>
  <c r="AT30" i="3"/>
  <c r="AM30" i="3" s="1"/>
  <c r="AU30" i="3"/>
  <c r="G54" i="3"/>
  <c r="BC54" i="3" s="1"/>
  <c r="BJ54" i="3"/>
  <c r="BJ129" i="3"/>
  <c r="BJ128" i="3"/>
  <c r="BK127" i="3"/>
  <c r="BJ127" i="3"/>
  <c r="BJ126" i="3"/>
  <c r="BJ125" i="3"/>
  <c r="BJ124" i="3"/>
  <c r="BK119"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Z56" i="5" l="1"/>
  <c r="AA56" i="5"/>
  <c r="Z77"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25" i="1" l="1"/>
  <c r="W67" i="1"/>
  <c r="W72" i="1"/>
  <c r="W76" i="1"/>
  <c r="W82"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V66" i="3"/>
  <c r="AS66" i="3"/>
  <c r="AR66" i="3"/>
  <c r="AQ66" i="3"/>
  <c r="AP66" i="3"/>
  <c r="AO66" i="3"/>
  <c r="AN66" i="3"/>
  <c r="AK66" i="3"/>
  <c r="AJ66" i="3"/>
  <c r="AI66" i="3"/>
  <c r="AH66" i="3"/>
  <c r="AG66" i="3"/>
  <c r="AL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G87" i="5" l="1"/>
  <c r="G130" i="5" s="1"/>
  <c r="T87" i="5"/>
  <c r="BH24" i="3"/>
  <c r="AE66" i="3"/>
  <c r="AU66" i="3"/>
  <c r="BE83" i="3"/>
  <c r="N83" i="3"/>
  <c r="BM83" i="3"/>
  <c r="V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AA129"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<sst xmlns="http://schemas.openxmlformats.org/spreadsheetml/2006/main" count="2002" uniqueCount="272">
  <si>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</si>
  <si>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</si>
  <si>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</si>
  <si>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</si>
  <si>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</si>
  <si>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</si>
  <si>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</si>
  <si>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</si>
  <si>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</si>
  <si>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</si>
  <si>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</si>
  <si>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</si>
  <si>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</si>
  <si>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</si>
  <si>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</si>
  <si>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</si>
  <si>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</si>
  <si>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</si>
  <si>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</si>
  <si>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</si>
  <si>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</si>
  <si>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</si>
  <si>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</si>
  <si>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</si>
  <si>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</si>
  <si>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</si>
  <si>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</si>
  <si>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</si>
  <si>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</si>
  <si>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</si>
  <si>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</si>
  <si>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</si>
  <si>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</si>
  <si>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</si>
  <si>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</si>
  <si>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</si>
  <si>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</si>
  <si>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</si>
  <si>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</si>
  <si>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</si>
  <si>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</si>
  <si>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</si>
  <si>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</si>
  <si>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</si>
  <si>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</si>
  <si>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</si>
  <si>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</si>
  <si>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</si>
  <si>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</si>
  <si>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</si>
  <si>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</si>
  <si>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</si>
  <si>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</si>
  <si>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</si>
  <si>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</si>
  <si>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</si>
  <si>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</si>
  <si>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</si>
  <si>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</si>
  <si>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</si>
  <si>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</si>
  <si>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</si>
  <si>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</si>
  <si>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</si>
  <si>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</si>
  <si>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</si>
  <si>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</si>
  <si>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</si>
  <si>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</si>
  <si>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</si>
  <si>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</si>
  <si>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</si>
  <si>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</si>
  <si>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</si>
  <si>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</si>
  <si>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</si>
  <si>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</si>
  <si>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</si>
  <si>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</si>
  <si>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</si>
  <si>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</si>
  <si>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</si>
  <si>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</si>
  <si>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</si>
  <si>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</si>
  <si>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</si>
  <si>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</si>
  <si>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</si>
  <si>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</si>
  <si>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</si>
  <si>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</si>
  <si>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</si>
  <si>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</si>
  <si>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</si>
  <si>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</si>
  <si>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</si>
  <si>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</si>
  <si>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</si>
  <si>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</si>
  <si>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</si>
  <si>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</si>
  <si>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</si>
  <si>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</si>
  <si>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</si>
  <si>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</si>
  <si>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</si>
  <si>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</si>
  <si>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</si>
  <si>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</si>
  <si>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</si>
  <si>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</si>
  <si>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</si>
  <si>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</si>
  <si>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</si>
  <si>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</si>
  <si>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</si>
  <si>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</si>
  <si>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</si>
  <si>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</si>
  <si>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</si>
  <si>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</si>
  <si>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</si>
  <si>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</si>
  <si>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</si>
  <si>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</si>
  <si>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</si>
  <si>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</si>
  <si>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</si>
  <si>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</si>
  <si>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</si>
  <si>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</si>
  <si>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</si>
  <si>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</si>
  <si>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</si>
  <si>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</si>
  <si>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</si>
  <si>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</si>
  <si>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</si>
  <si>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</si>
  <si>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</si>
  <si>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</si>
  <si>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</si>
  <si>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</si>
  <si>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</si>
  <si>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</si>
  <si>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</si>
  <si>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</si>
  <si>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</si>
  <si>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</si>
  <si>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</si>
  <si>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</si>
  <si>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</si>
  <si>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</si>
  <si>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</si>
  <si>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</si>
  <si>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</si>
  <si>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</si>
  <si>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</si>
  <si>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</si>
  <si>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</si>
  <si>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</si>
  <si>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</si>
  <si>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</si>
  <si>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</si>
  <si>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</si>
  <si>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</si>
  <si>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</si>
  <si>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</si>
  <si>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</si>
  <si>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</si>
  <si>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</si>
  <si>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</si>
  <si>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</si>
  <si>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</si>
  <si>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</si>
  <si>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</si>
  <si>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</si>
  <si>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</si>
  <si>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</si>
  <si>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</si>
  <si>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</si>
  <si>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</si>
  <si>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</si>
  <si>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</si>
  <si>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</si>
  <si>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</si>
  <si>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</si>
  <si>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</si>
  <si>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</si>
  <si>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</si>
  <si>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</si>
  <si>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</si>
  <si>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</si>
  <si>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</si>
  <si>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</si>
  <si>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</si>
  <si>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</si>
  <si>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</si>
  <si>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</si>
  <si>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</si>
  <si>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</si>
  <si>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</si>
  <si>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</si>
  <si>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</si>
  <si>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</si>
  <si>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</si>
  <si>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</si>
  <si>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</si>
  <si>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</si>
  <si>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</si>
  <si>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</si>
  <si>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</si>
  <si>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</si>
  <si>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</si>
  <si>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</si>
  <si>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</si>
  <si>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</si>
  <si>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</si>
  <si>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</si>
  <si>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</si>
  <si>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</si>
  <si>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</si>
  <si>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</si>
  <si>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</si>
  <si>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</si>
  <si>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</si>
  <si>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</si>
  <si>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</si>
  <si>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</si>
  <si>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</si>
  <si>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</si>
  <si>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</si>
  <si>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</si>
  <si>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</si>
  <si>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</si>
  <si>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</si>
  <si>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</si>
  <si>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</si>
  <si>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</si>
  <si>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</si>
  <si>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</si>
  <si>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</si>
  <si>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</si>
  <si>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</si>
  <si>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</si>
  <si>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</si>
  <si>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</si>
  <si>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</si>
  <si>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</si>
  <si>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</si>
  <si>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</si>
  <si>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</si>
  <si>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</si>
  <si>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</si>
  <si>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</si>
  <si>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</si>
  <si>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</si>
  <si>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</si>
  <si>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</si>
  <si>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</si>
  <si>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</si>
  <si>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</si>
  <si>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</si>
  <si>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</si>
  <si>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</si>
  <si>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</si>
  <si>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</si>
  <si>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L.I. JUAN MANUEL MARTÍNEZ MARTÍNEZ</t>
  </si>
  <si>
    <t>JEFE DE OFICINA DE CONTROL ESCOLAR</t>
  </si>
  <si>
    <t>ING. JOSÉ LUIS DELGADO ARROYO</t>
  </si>
  <si>
    <t>COORDINADOR ACADÉMICO</t>
  </si>
  <si>
    <t>LIC. DIANA YADIRA VARELA BOTELLO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</si>
</sst>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70">
    <xf numFmtId="0" fontId="0" fillId="0" borderId="0" xfId="0"/>
    <xf numFmtId="164" fontId="0" fillId="0" borderId="0" xfId="0" applyNumberFormat="1"/>
    <xf numFmtId="10" fontId="0" fillId="0" borderId="11" xfId="0" applyNumberFormat="1" applyBorder="1"/>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5" fillId="0" borderId="38"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46" xfId="0" applyNumberFormat="1" applyFont="1" applyFill="1" applyBorder="1" applyAlignment="1">
      <alignment horizontal="center" vertical="center" wrapText="1"/>
    </xf>
    <xf numFmtId="164" fontId="18" fillId="5" borderId="31"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5" borderId="54"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8" fillId="0" borderId="14" xfId="0" applyFont="1" applyBorder="1" applyAlignment="1">
      <alignment horizontal="left" vertical="center"/>
    </xf>
    <xf numFmtId="0" fontId="38" fillId="0" borderId="20" xfId="0" applyFont="1" applyBorder="1" applyAlignment="1">
      <alignment horizontal="left" vertical="center"/>
    </xf>
    <xf numFmtId="0" fontId="0" fillId="0" borderId="0" xfId="0" applyAlignment="1">
      <alignment horizontal="center" vertical="center"/>
    </xf>
    <xf numFmtId="0" fontId="39" fillId="0" borderId="39" xfId="0" applyFont="1" applyBorder="1" applyAlignment="1">
      <alignment horizontal="left" vertical="center"/>
    </xf>
    <xf numFmtId="0" fontId="39" fillId="0" borderId="19" xfId="0" applyFont="1" applyBorder="1" applyAlignment="1">
      <alignment horizontal="left" vertical="center"/>
    </xf>
    <xf numFmtId="0" fontId="39" fillId="0" borderId="11" xfId="0" applyFont="1" applyBorder="1" applyAlignment="1">
      <alignment horizontal="left" vertical="center"/>
    </xf>
    <xf numFmtId="0" fontId="39" fillId="0" borderId="70" xfId="0" applyFont="1" applyBorder="1" applyAlignment="1">
      <alignment horizontal="left" vertical="center"/>
    </xf>
    <xf numFmtId="164" fontId="0" fillId="0" borderId="0" xfId="0" applyNumberFormat="1" applyAlignment="1">
      <alignment horizontal="center" vertical="center"/>
    </xf>
    <xf numFmtId="0" fontId="38" fillId="0" borderId="19" xfId="0" applyFont="1" applyBorder="1" applyAlignment="1">
      <alignment horizontal="left" vertical="center"/>
    </xf>
    <xf numFmtId="0" fontId="39" fillId="0" borderId="21" xfId="0" applyFont="1" applyBorder="1" applyAlignment="1">
      <alignment horizontal="left" vertical="center"/>
    </xf>
    <xf numFmtId="0" fontId="39" fillId="9" borderId="57" xfId="0" applyFont="1" applyFill="1" applyBorder="1" applyAlignment="1">
      <alignment horizontal="left" vertical="center"/>
    </xf>
    <xf numFmtId="0" fontId="40" fillId="0" borderId="0" xfId="0" applyFont="1"/>
    <xf numFmtId="0" fontId="21" fillId="0" borderId="0" xfId="0" applyFont="1" applyAlignment="1">
      <alignment horizontal="left" vertical="center"/>
    </xf>
    <xf numFmtId="0" fontId="42" fillId="0" borderId="0" xfId="0" applyFont="1"/>
    <xf numFmtId="164" fontId="37" fillId="0" borderId="37" xfId="0" applyNumberFormat="1" applyFont="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18" fillId="5" borderId="70" xfId="0" applyNumberFormat="1" applyFont="1" applyFill="1" applyBorder="1" applyAlignment="1">
      <alignment horizontal="center" vertical="center" wrapText="1"/>
    </xf>
    <xf numFmtId="0" fontId="18" fillId="0" borderId="51" xfId="0" applyFont="1" applyBorder="1" applyAlignment="1" applyProtection="1">
      <alignment horizontal="center" vertical="center" wrapText="1"/>
      <protection locked="0"/>
    </xf>
    <xf numFmtId="0" fontId="20" fillId="0" borderId="48"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164" fontId="18" fillId="5" borderId="48"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18" fillId="5" borderId="78"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164" fontId="18" fillId="5" borderId="49" xfId="0" applyNumberFormat="1" applyFont="1" applyFill="1" applyBorder="1" applyAlignment="1">
      <alignment horizontal="center" vertical="center" wrapText="1"/>
    </xf>
    <xf numFmtId="164" fontId="18" fillId="5" borderId="88"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7" xfId="0" applyNumberFormat="1" applyFont="1" applyFill="1" applyBorder="1" applyAlignment="1">
      <alignment horizontal="center" vertical="center" wrapText="1"/>
    </xf>
    <xf numFmtId="164" fontId="18" fillId="5" borderId="58" xfId="0" applyNumberFormat="1" applyFont="1" applyFill="1" applyBorder="1" applyAlignment="1">
      <alignment horizontal="center" vertical="center" wrapText="1"/>
    </xf>
    <xf numFmtId="164" fontId="18" fillId="5" borderId="5" xfId="0" applyNumberFormat="1" applyFont="1" applyFill="1" applyBorder="1" applyAlignment="1">
      <alignment horizontal="center" vertical="center" wrapText="1"/>
    </xf>
    <xf numFmtId="164" fontId="18" fillId="10" borderId="37" xfId="0" applyNumberFormat="1" applyFont="1" applyFill="1" applyBorder="1" applyAlignment="1">
      <alignment horizontal="center" vertical="center" wrapText="1"/>
    </xf>
    <xf numFmtId="164" fontId="18" fillId="10" borderId="58" xfId="0" applyNumberFormat="1" applyFont="1" applyFill="1" applyBorder="1" applyAlignment="1">
      <alignment horizontal="center" vertical="center" wrapText="1"/>
    </xf>
    <xf numFmtId="164" fontId="18" fillId="10" borderId="5"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5" fillId="5" borderId="29" xfId="0" applyNumberFormat="1" applyFont="1" applyFill="1" applyBorder="1" applyAlignment="1">
      <alignment horizontal="center" vertical="center" wrapText="1"/>
    </xf>
    <xf numFmtId="164" fontId="15"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5"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3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7" xfId="0" applyNumberFormat="1" applyFont="1" applyBorder="1" applyAlignment="1">
      <alignment horizontal="center" vertical="center" wrapText="1"/>
    </xf>
    <xf numFmtId="164" fontId="18" fillId="0" borderId="35" xfId="0" applyNumberFormat="1" applyFont="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10" borderId="57" xfId="0" applyNumberFormat="1" applyFont="1" applyFill="1" applyBorder="1" applyAlignment="1">
      <alignment horizontal="center" vertical="center" wrapText="1"/>
    </xf>
    <xf numFmtId="164" fontId="18" fillId="10" borderId="35"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87" xfId="0" applyNumberFormat="1" applyFont="1" applyFill="1" applyBorder="1" applyAlignment="1">
      <alignment vertical="center"/>
    </xf>
    <xf numFmtId="164" fontId="18" fillId="5" borderId="64"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40" xfId="0" applyFont="1" applyBorder="1" applyAlignment="1">
      <alignment horizontal="left" vertical="center" wrapText="1"/>
    </xf>
    <xf numFmtId="0" fontId="44" fillId="0" borderId="20" xfId="0" applyFont="1" applyBorder="1" applyAlignment="1">
      <alignment horizontal="left" vertical="center"/>
    </xf>
    <xf numFmtId="0" fontId="44" fillId="0" borderId="91" xfId="0" applyFont="1" applyBorder="1" applyAlignment="1">
      <alignment horizontal="center" vertical="center"/>
    </xf>
    <xf numFmtId="0" fontId="16" fillId="0" borderId="11"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6" fillId="0" borderId="93" xfId="0" applyFont="1" applyBorder="1" applyAlignment="1">
      <alignment horizontal="center" vertical="center"/>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0" fontId="16" fillId="0" borderId="19" xfId="0" applyFont="1" applyBorder="1" applyAlignment="1">
      <alignment horizontal="left" vertical="center"/>
    </xf>
    <xf numFmtId="0" fontId="38" fillId="0" borderId="40" xfId="0" applyFont="1" applyBorder="1" applyAlignment="1">
      <alignment horizontal="left" vertical="center" wrapText="1"/>
    </xf>
    <xf numFmtId="0" fontId="38" fillId="0" borderId="91" xfId="0" applyFont="1" applyBorder="1" applyAlignment="1">
      <alignment horizontal="center" vertical="center"/>
    </xf>
    <xf numFmtId="0" fontId="39" fillId="0" borderId="45" xfId="0" applyFont="1" applyBorder="1" applyAlignment="1">
      <alignment horizontal="left" vertical="center" wrapText="1"/>
    </xf>
    <xf numFmtId="0" fontId="39" fillId="0" borderId="92" xfId="0" applyFont="1" applyBorder="1" applyAlignment="1">
      <alignment horizontal="center" vertical="center"/>
    </xf>
    <xf numFmtId="0" fontId="39" fillId="0" borderId="93" xfId="0" applyFont="1" applyBorder="1" applyAlignment="1">
      <alignment horizontal="center" vertical="center"/>
    </xf>
    <xf numFmtId="0" fontId="39" fillId="0" borderId="79" xfId="0" applyFont="1" applyBorder="1" applyAlignment="1">
      <alignment horizontal="left" vertical="center" wrapText="1"/>
    </xf>
    <xf numFmtId="0" fontId="39" fillId="0" borderId="94" xfId="0" applyFont="1" applyBorder="1" applyAlignment="1">
      <alignment horizontal="center" vertical="center"/>
    </xf>
    <xf numFmtId="0" fontId="16" fillId="0" borderId="14" xfId="0" applyFont="1" applyBorder="1" applyAlignment="1">
      <alignment horizontal="left" vertical="center"/>
    </xf>
    <xf numFmtId="0" fontId="16" fillId="0" borderId="22" xfId="0" applyFont="1" applyBorder="1" applyAlignment="1">
      <alignment horizontal="left" vertical="center"/>
    </xf>
    <xf numFmtId="0" fontId="16" fillId="0" borderId="95" xfId="0" applyFont="1" applyBorder="1" applyAlignment="1">
      <alignment horizontal="left" vertical="center"/>
    </xf>
    <xf numFmtId="0" fontId="16" fillId="0" borderId="44" xfId="0" applyFont="1" applyBorder="1" applyAlignment="1">
      <alignment horizontal="left" vertical="center" wrapText="1"/>
    </xf>
    <xf numFmtId="0" fontId="16" fillId="0" borderId="73" xfId="0" applyFont="1" applyBorder="1" applyAlignment="1">
      <alignment horizontal="left" vertical="center" wrapText="1"/>
    </xf>
    <xf numFmtId="0" fontId="16" fillId="0" borderId="96" xfId="0" applyFont="1" applyBorder="1" applyAlignment="1">
      <alignment horizontal="center" vertical="center"/>
    </xf>
    <xf numFmtId="0" fontId="16" fillId="0" borderId="88" xfId="0" applyFont="1" applyBorder="1" applyAlignment="1">
      <alignment horizontal="center" vertical="center"/>
    </xf>
    <xf numFmtId="0" fontId="16" fillId="0" borderId="80" xfId="0" applyFont="1" applyBorder="1" applyAlignment="1">
      <alignment horizontal="center" vertical="center"/>
    </xf>
    <xf numFmtId="0" fontId="16" fillId="0" borderId="97" xfId="0" applyFont="1" applyBorder="1" applyAlignment="1">
      <alignment horizontal="left" vertical="center" wrapText="1"/>
    </xf>
    <xf numFmtId="0" fontId="44" fillId="0" borderId="46" xfId="0" applyFont="1" applyBorder="1" applyAlignment="1">
      <alignment horizontal="center" vertical="center"/>
    </xf>
    <xf numFmtId="0" fontId="16" fillId="0" borderId="98" xfId="0" applyFont="1" applyBorder="1" applyAlignment="1">
      <alignment horizontal="left" vertical="center"/>
    </xf>
    <xf numFmtId="0" fontId="16" fillId="0" borderId="99" xfId="0" applyFont="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5" fillId="0" borderId="9" xfId="0" applyFont="1" applyBorder="1" applyAlignment="1">
      <alignment horizontal="center" vertical="center"/>
    </xf>
    <xf numFmtId="164" fontId="18" fillId="5" borderId="98" xfId="0" applyNumberFormat="1" applyFont="1" applyFill="1" applyBorder="1" applyAlignment="1">
      <alignment horizontal="center" vertical="center" wrapText="1"/>
    </xf>
    <xf numFmtId="0" fontId="39" fillId="0" borderId="95" xfId="0" applyFont="1" applyBorder="1" applyAlignment="1">
      <alignment horizontal="left" vertical="center"/>
    </xf>
    <xf numFmtId="0" fontId="45" fillId="2" borderId="11" xfId="0" applyFont="1" applyFill="1" applyBorder="1" applyAlignment="1">
      <alignment horizontal="left" vertical="center"/>
    </xf>
    <xf numFmtId="0" fontId="45" fillId="0" borderId="11" xfId="0" applyFont="1" applyBorder="1" applyAlignment="1">
      <alignment horizontal="left" vertical="center"/>
    </xf>
    <xf numFmtId="0" fontId="45" fillId="0" borderId="95" xfId="0" applyFont="1" applyBorder="1" applyAlignment="1">
      <alignment horizontal="left" vertical="center"/>
    </xf>
    <xf numFmtId="0" fontId="45" fillId="0" borderId="11" xfId="0" applyFont="1" applyBorder="1" applyAlignment="1">
      <alignment horizontal="left" vertical="center" wrapText="1"/>
    </xf>
    <xf numFmtId="0" fontId="45" fillId="2" borderId="95" xfId="0" applyFont="1" applyFill="1" applyBorder="1" applyAlignment="1">
      <alignment horizontal="left" vertical="center"/>
    </xf>
    <xf numFmtId="0" fontId="46" fillId="11" borderId="11" xfId="0" applyFont="1" applyFill="1" applyBorder="1" applyAlignment="1">
      <alignment horizontal="left" vertical="center"/>
    </xf>
    <xf numFmtId="0" fontId="21" fillId="8" borderId="11" xfId="0" applyFont="1" applyFill="1" applyBorder="1" applyAlignment="1">
      <alignment horizontal="left" vertical="center" wrapText="1"/>
    </xf>
    <xf numFmtId="0" fontId="45" fillId="0" borderId="21" xfId="0" applyFont="1" applyBorder="1" applyAlignment="1">
      <alignment horizontal="left" vertical="center"/>
    </xf>
    <xf numFmtId="0" fontId="16" fillId="0" borderId="102" xfId="0" applyFont="1" applyBorder="1" applyAlignment="1">
      <alignment horizontal="center" vertical="center"/>
    </xf>
    <xf numFmtId="0" fontId="21" fillId="8" borderId="21" xfId="0" applyFont="1" applyFill="1" applyBorder="1" applyAlignment="1">
      <alignment horizontal="left" vertical="center" wrapText="1"/>
    </xf>
    <xf numFmtId="0" fontId="16" fillId="0" borderId="39" xfId="0" applyFont="1" applyBorder="1" applyAlignment="1">
      <alignment horizontal="left" vertical="center"/>
    </xf>
    <xf numFmtId="0" fontId="16" fillId="0" borderId="103" xfId="0" applyFont="1" applyBorder="1" applyAlignment="1">
      <alignment horizontal="center" vertical="center"/>
    </xf>
    <xf numFmtId="0" fontId="16" fillId="8" borderId="95" xfId="0" applyFont="1" applyFill="1" applyBorder="1" applyAlignment="1">
      <alignment horizontal="left" vertical="center" wrapText="1"/>
    </xf>
    <xf numFmtId="0" fontId="16" fillId="0" borderId="104" xfId="0" applyFont="1" applyBorder="1" applyAlignment="1">
      <alignment horizontal="center" vertical="center"/>
    </xf>
    <xf numFmtId="0" fontId="39" fillId="0" borderId="98" xfId="0" applyFont="1" applyBorder="1" applyAlignment="1">
      <alignment horizontal="left" vertical="center"/>
    </xf>
    <xf numFmtId="0" fontId="39" fillId="0" borderId="102" xfId="0" applyFont="1" applyBorder="1" applyAlignment="1">
      <alignment horizontal="center" vertical="center"/>
    </xf>
    <xf numFmtId="0" fontId="39" fillId="8" borderId="97" xfId="0" applyFont="1" applyFill="1" applyBorder="1" applyAlignment="1">
      <alignment horizontal="left" vertical="center" wrapText="1"/>
    </xf>
    <xf numFmtId="0" fontId="21" fillId="8" borderId="95" xfId="0" applyFont="1" applyFill="1" applyBorder="1" applyAlignment="1">
      <alignment horizontal="left" vertical="center" wrapText="1"/>
    </xf>
    <xf numFmtId="0" fontId="49" fillId="0" borderId="33" xfId="0" applyFont="1" applyBorder="1" applyAlignment="1">
      <alignment horizontal="left" vertical="center"/>
    </xf>
    <xf numFmtId="0" fontId="49" fillId="0" borderId="20" xfId="0" applyFont="1" applyBorder="1" applyAlignment="1">
      <alignment horizontal="left" vertical="center"/>
    </xf>
    <xf numFmtId="0" fontId="50" fillId="0" borderId="20" xfId="0" applyFont="1" applyBorder="1" applyAlignment="1">
      <alignment horizontal="left" vertical="center" wrapText="1"/>
    </xf>
    <xf numFmtId="0" fontId="50" fillId="0" borderId="20" xfId="0" applyFont="1" applyBorder="1" applyAlignment="1">
      <alignment horizontal="left" vertical="center"/>
    </xf>
    <xf numFmtId="0" fontId="49" fillId="0" borderId="109" xfId="0" applyFont="1" applyBorder="1" applyAlignment="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lignment horizontal="center" vertical="center"/>
    </xf>
    <xf numFmtId="164" fontId="43" fillId="10" borderId="43"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lignment horizontal="left" vertical="center"/>
    </xf>
    <xf numFmtId="0" fontId="21" fillId="0" borderId="19" xfId="0" applyFont="1" applyBorder="1" applyAlignment="1">
      <alignment horizontal="left" vertical="center"/>
    </xf>
    <xf numFmtId="0" fontId="21" fillId="0" borderId="19" xfId="0" applyFont="1" applyBorder="1" applyAlignment="1">
      <alignment horizontal="left" vertical="center" wrapText="1"/>
    </xf>
    <xf numFmtId="0" fontId="21" fillId="0" borderId="15" xfId="0" applyFont="1" applyBorder="1" applyAlignment="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lignment horizontal="center" vertical="center"/>
    </xf>
    <xf numFmtId="164" fontId="43" fillId="10" borderId="52"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0" fontId="21" fillId="0" borderId="39" xfId="0" applyFont="1" applyBorder="1" applyAlignment="1">
      <alignment horizontal="left" vertical="center"/>
    </xf>
    <xf numFmtId="0" fontId="21" fillId="0" borderId="11" xfId="0" applyFont="1" applyBorder="1" applyAlignment="1">
      <alignment horizontal="left" vertical="center"/>
    </xf>
    <xf numFmtId="0" fontId="21" fillId="0" borderId="53" xfId="0" applyFont="1" applyBorder="1" applyAlignment="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0" fontId="21" fillId="8" borderId="19" xfId="0" applyFont="1" applyFill="1" applyBorder="1" applyAlignment="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1" xfId="0" applyFont="1" applyBorder="1" applyAlignment="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0" fontId="21" fillId="0" borderId="11" xfId="0" applyFont="1" applyBorder="1" applyAlignment="1">
      <alignment horizontal="left" vertical="center" wrapText="1"/>
    </xf>
    <xf numFmtId="164" fontId="43" fillId="0" borderId="116" xfId="0" applyNumberFormat="1" applyFont="1" applyBorder="1" applyAlignment="1">
      <alignment horizontal="center" vertical="center"/>
    </xf>
    <xf numFmtId="1" fontId="15" fillId="0" borderId="0" xfId="0" applyNumberFormat="1" applyFont="1" applyAlignment="1">
      <alignment horizontal="center" vertical="center"/>
    </xf>
    <xf numFmtId="0" fontId="21" fillId="0" borderId="37" xfId="0" applyFont="1" applyBorder="1" applyAlignment="1">
      <alignment horizontal="left" vertical="center"/>
    </xf>
    <xf numFmtId="0" fontId="21" fillId="0" borderId="35" xfId="0" applyFont="1" applyBorder="1" applyAlignment="1">
      <alignment horizontal="left" vertical="center"/>
    </xf>
    <xf numFmtId="0" fontId="21" fillId="0" borderId="35" xfId="0" applyFont="1" applyBorder="1" applyAlignment="1">
      <alignment horizontal="left" vertical="center" wrapText="1"/>
    </xf>
    <xf numFmtId="0" fontId="21" fillId="0" borderId="62" xfId="0" applyFont="1" applyBorder="1" applyAlignment="1">
      <alignment horizontal="left" vertical="center"/>
    </xf>
    <xf numFmtId="164" fontId="51" fillId="10" borderId="63" xfId="0" applyNumberFormat="1" applyFont="1" applyFill="1" applyBorder="1" applyAlignment="1">
      <alignment horizontal="center" vertical="center"/>
    </xf>
    <xf numFmtId="164" fontId="51" fillId="10" borderId="35" xfId="0" applyNumberFormat="1" applyFont="1" applyFill="1" applyBorder="1" applyAlignment="1">
      <alignment horizontal="center" vertical="center"/>
    </xf>
    <xf numFmtId="164" fontId="43" fillId="10" borderId="62" xfId="0" applyNumberFormat="1" applyFont="1" applyFill="1" applyBorder="1" applyAlignment="1">
      <alignment horizontal="center" vertical="center"/>
    </xf>
    <xf numFmtId="164" fontId="43" fillId="10" borderId="63" xfId="0" applyNumberFormat="1" applyFont="1" applyFill="1" applyBorder="1" applyAlignment="1">
      <alignment horizontal="center" vertical="center"/>
    </xf>
    <xf numFmtId="164" fontId="43" fillId="10" borderId="35" xfId="0" applyNumberFormat="1" applyFont="1" applyFill="1" applyBorder="1" applyAlignment="1">
      <alignment horizontal="center" vertical="center"/>
    </xf>
    <xf numFmtId="164" fontId="51" fillId="10" borderId="39" xfId="0" applyNumberFormat="1" applyFont="1" applyFill="1" applyBorder="1" applyAlignment="1">
      <alignment horizontal="center" vertical="center"/>
    </xf>
    <xf numFmtId="164" fontId="51" fillId="10" borderId="11" xfId="0" applyNumberFormat="1" applyFont="1" applyFill="1" applyBorder="1" applyAlignment="1">
      <alignment horizontal="center" vertical="center"/>
    </xf>
    <xf numFmtId="0" fontId="49" fillId="0" borderId="14" xfId="0" applyFont="1" applyBorder="1" applyAlignment="1">
      <alignment horizontal="left" vertical="center"/>
    </xf>
    <xf numFmtId="0" fontId="49" fillId="0" borderId="19" xfId="0" applyFont="1" applyBorder="1" applyAlignment="1">
      <alignment horizontal="left" vertical="center"/>
    </xf>
    <xf numFmtId="164" fontId="43" fillId="10" borderId="73" xfId="0" applyNumberFormat="1" applyFont="1" applyFill="1" applyBorder="1" applyAlignment="1">
      <alignment horizontal="center" vertical="center"/>
    </xf>
    <xf numFmtId="0" fontId="21" fillId="0" borderId="22" xfId="0" applyFont="1" applyBorder="1" applyAlignment="1">
      <alignment horizontal="left" vertical="center"/>
    </xf>
    <xf numFmtId="164" fontId="43" fillId="10" borderId="79" xfId="0" applyNumberFormat="1" applyFont="1" applyFill="1" applyBorder="1" applyAlignment="1">
      <alignment horizontal="center" vertical="center"/>
    </xf>
    <xf numFmtId="164" fontId="43" fillId="10" borderId="59" xfId="0" applyNumberFormat="1" applyFont="1" applyFill="1" applyBorder="1" applyAlignment="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lignment horizontal="left" vertical="center"/>
    </xf>
    <xf numFmtId="0" fontId="49" fillId="0" borderId="32" xfId="0" applyFont="1" applyBorder="1" applyAlignment="1">
      <alignment horizontal="left" vertical="center"/>
    </xf>
    <xf numFmtId="0" fontId="49" fillId="0" borderId="22" xfId="0" applyFont="1" applyBorder="1" applyAlignment="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lignment horizontal="left" vertical="center"/>
    </xf>
    <xf numFmtId="0" fontId="21" fillId="0" borderId="57" xfId="0" applyFont="1" applyBorder="1" applyAlignment="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lignment horizontal="left" vertical="center" wrapText="1"/>
    </xf>
    <xf numFmtId="0" fontId="21" fillId="0" borderId="32" xfId="0" applyFont="1" applyBorder="1" applyAlignment="1">
      <alignment horizontal="left" vertical="center"/>
    </xf>
    <xf numFmtId="0" fontId="21" fillId="0" borderId="44" xfId="0" applyFont="1" applyBorder="1" applyAlignment="1">
      <alignment horizontal="left" vertical="center"/>
    </xf>
    <xf numFmtId="0" fontId="21" fillId="0" borderId="79" xfId="0" applyFont="1" applyBorder="1" applyAlignment="1">
      <alignment horizontal="left" vertical="center"/>
    </xf>
    <xf numFmtId="0" fontId="21" fillId="0" borderId="95" xfId="0" applyFont="1" applyBorder="1" applyAlignment="1">
      <alignment horizontal="left" vertical="center" wrapText="1"/>
    </xf>
    <xf numFmtId="0" fontId="21" fillId="0" borderId="95" xfId="0" applyFont="1" applyBorder="1" applyAlignment="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lignment horizontal="left" vertical="center"/>
    </xf>
    <xf numFmtId="0" fontId="21" fillId="0" borderId="103" xfId="0" applyFont="1" applyBorder="1" applyAlignment="1">
      <alignment horizontal="left" vertical="center"/>
    </xf>
    <xf numFmtId="0" fontId="21"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lignment horizontal="left" vertical="center"/>
    </xf>
    <xf numFmtId="0" fontId="21" fillId="0" borderId="12" xfId="0" applyFont="1" applyBorder="1" applyAlignment="1">
      <alignment horizontal="left" vertical="center"/>
    </xf>
    <xf numFmtId="0" fontId="21" fillId="0" borderId="12" xfId="0" applyFont="1" applyBorder="1" applyAlignment="1">
      <alignment horizontal="left" vertical="center" wrapText="1"/>
    </xf>
    <xf numFmtId="0" fontId="21" fillId="0" borderId="47" xfId="0" applyFont="1" applyBorder="1" applyAlignment="1">
      <alignment horizontal="left" vertical="center"/>
    </xf>
    <xf numFmtId="164" fontId="51" fillId="10" borderId="72" xfId="0" applyNumberFormat="1" applyFont="1" applyFill="1" applyBorder="1" applyAlignment="1">
      <alignment horizontal="center" vertical="center"/>
    </xf>
    <xf numFmtId="164" fontId="51" fillId="10" borderId="12" xfId="0" applyNumberFormat="1" applyFont="1" applyFill="1" applyBorder="1" applyAlignment="1">
      <alignment horizontal="center" vertical="center"/>
    </xf>
    <xf numFmtId="164" fontId="43" fillId="10" borderId="69"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72"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3" fillId="10" borderId="118" xfId="0" applyNumberFormat="1" applyFont="1" applyFill="1" applyBorder="1" applyAlignment="1">
      <alignment horizontal="center" vertical="center"/>
    </xf>
    <xf numFmtId="164" fontId="51" fillId="10" borderId="22" xfId="0" applyNumberFormat="1" applyFont="1" applyFill="1" applyBorder="1" applyAlignment="1">
      <alignment horizontal="center" vertical="center"/>
    </xf>
    <xf numFmtId="0" fontId="27" fillId="0" borderId="83" xfId="0" applyFont="1" applyBorder="1" applyAlignment="1">
      <alignment vertical="center"/>
    </xf>
    <xf numFmtId="0" fontId="27" fillId="0" borderId="84" xfId="0" applyFont="1" applyBorder="1" applyAlignment="1">
      <alignment vertical="center"/>
    </xf>
    <xf numFmtId="0" fontId="27" fillId="0" borderId="85" xfId="0" applyFont="1" applyBorder="1" applyAlignment="1">
      <alignment vertical="center"/>
    </xf>
    <xf numFmtId="164" fontId="51" fillId="12" borderId="119" xfId="0" applyNumberFormat="1" applyFont="1" applyFill="1" applyBorder="1" applyAlignment="1">
      <alignment horizontal="center" vertical="center"/>
    </xf>
    <xf numFmtId="164" fontId="51" fillId="12" borderId="120" xfId="0" applyNumberFormat="1" applyFont="1" applyFill="1" applyBorder="1" applyAlignment="1">
      <alignment horizontal="center" vertical="center"/>
    </xf>
    <xf numFmtId="164" fontId="51" fillId="12" borderId="121" xfId="0" applyNumberFormat="1" applyFont="1" applyFill="1" applyBorder="1" applyAlignment="1">
      <alignment horizontal="center" vertical="center"/>
    </xf>
    <xf numFmtId="164" fontId="51" fillId="12" borderId="122" xfId="0" applyNumberFormat="1" applyFont="1" applyFill="1" applyBorder="1" applyAlignment="1">
      <alignment horizontal="center" vertical="center"/>
    </xf>
    <xf numFmtId="164" fontId="51" fillId="12" borderId="123" xfId="0" applyNumberFormat="1" applyFont="1" applyFill="1" applyBorder="1" applyAlignment="1">
      <alignment horizontal="center" vertical="center"/>
    </xf>
    <xf numFmtId="164" fontId="51" fillId="0" borderId="110" xfId="0" applyNumberFormat="1" applyFont="1" applyBorder="1" applyAlignment="1">
      <alignment horizontal="center" vertical="center"/>
    </xf>
    <xf numFmtId="164" fontId="51" fillId="0" borderId="0" xfId="0" applyNumberFormat="1" applyFont="1" applyAlignment="1">
      <alignment horizontal="center" vertical="center"/>
    </xf>
    <xf numFmtId="164" fontId="51" fillId="12" borderId="124" xfId="0" applyNumberFormat="1" applyFont="1" applyFill="1" applyBorder="1" applyAlignment="1">
      <alignment horizontal="center" vertical="center"/>
    </xf>
    <xf numFmtId="164" fontId="51" fillId="12" borderId="125" xfId="0" applyNumberFormat="1" applyFont="1" applyFill="1" applyBorder="1" applyAlignment="1">
      <alignment horizontal="center" vertical="center"/>
    </xf>
    <xf numFmtId="164" fontId="51" fillId="12" borderId="126" xfId="0" applyNumberFormat="1" applyFont="1" applyFill="1" applyBorder="1" applyAlignment="1">
      <alignment horizontal="center" vertical="center"/>
    </xf>
    <xf numFmtId="164" fontId="51" fillId="12" borderId="127" xfId="0" applyNumberFormat="1" applyFont="1" applyFill="1" applyBorder="1" applyAlignment="1">
      <alignment horizontal="center" vertical="center"/>
    </xf>
    <xf numFmtId="0" fontId="21" fillId="0" borderId="35" xfId="4" applyFont="1" applyBorder="1" applyAlignment="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lignment vertical="center" wrapText="1"/>
    </xf>
    <xf numFmtId="0" fontId="21" fillId="0" borderId="58" xfId="0" applyFont="1" applyBorder="1" applyAlignment="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lignment horizontal="center" vertical="center"/>
    </xf>
    <xf numFmtId="164" fontId="43" fillId="12" borderId="120" xfId="0" applyNumberFormat="1" applyFont="1" applyFill="1" applyBorder="1" applyAlignment="1">
      <alignment horizontal="center" vertical="center"/>
    </xf>
    <xf numFmtId="164" fontId="43" fillId="12" borderId="119" xfId="0" applyNumberFormat="1" applyFont="1" applyFill="1" applyBorder="1" applyAlignment="1">
      <alignment horizontal="center" vertical="center"/>
    </xf>
    <xf numFmtId="164" fontId="43" fillId="12" borderId="122" xfId="0" applyNumberFormat="1" applyFont="1" applyFill="1" applyBorder="1" applyAlignment="1">
      <alignment horizontal="center" vertical="center"/>
    </xf>
    <xf numFmtId="164" fontId="43" fillId="12" borderId="133" xfId="0" applyNumberFormat="1" applyFont="1" applyFill="1" applyBorder="1" applyAlignment="1">
      <alignment horizontal="center" vertical="center"/>
    </xf>
    <xf numFmtId="164" fontId="43" fillId="12" borderId="134" xfId="0" applyNumberFormat="1" applyFont="1" applyFill="1" applyBorder="1" applyAlignment="1">
      <alignment horizontal="center" vertical="center"/>
    </xf>
    <xf numFmtId="164" fontId="43" fillId="12" borderId="135" xfId="0" applyNumberFormat="1" applyFont="1" applyFill="1" applyBorder="1" applyAlignment="1">
      <alignment horizontal="center" vertical="center"/>
    </xf>
    <xf numFmtId="164" fontId="43" fillId="12" borderId="136" xfId="0" applyNumberFormat="1" applyFont="1" applyFill="1" applyBorder="1" applyAlignment="1">
      <alignment horizontal="center" vertical="center"/>
    </xf>
    <xf numFmtId="164" fontId="43"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lignment horizontal="center" vertical="center" wrapText="1"/>
    </xf>
    <xf numFmtId="164" fontId="43" fillId="0" borderId="110" xfId="0" applyNumberFormat="1" applyFont="1" applyBorder="1" applyAlignment="1">
      <alignment horizontal="center" vertical="center" wrapText="1"/>
    </xf>
    <xf numFmtId="164" fontId="43" fillId="10" borderId="138" xfId="0" applyNumberFormat="1" applyFont="1" applyFill="1" applyBorder="1" applyAlignment="1">
      <alignment horizontal="center" vertical="center" wrapText="1"/>
    </xf>
    <xf numFmtId="164" fontId="43" fillId="0" borderId="0" xfId="0" applyNumberFormat="1" applyFont="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6" fillId="8" borderId="45" xfId="0" applyFont="1" applyFill="1" applyBorder="1" applyAlignment="1">
      <alignment horizontal="left" vertical="center" wrapText="1"/>
    </xf>
    <xf numFmtId="0" fontId="16" fillId="8" borderId="79" xfId="0" applyFont="1" applyFill="1" applyBorder="1" applyAlignment="1">
      <alignment horizontal="left" vertical="center" wrapText="1"/>
    </xf>
    <xf numFmtId="0" fontId="16" fillId="8" borderId="73" xfId="0" applyFont="1" applyFill="1" applyBorder="1" applyAlignment="1">
      <alignment horizontal="left" vertical="center" wrapText="1"/>
    </xf>
    <xf numFmtId="0" fontId="39" fillId="8" borderId="79" xfId="0" applyFont="1" applyFill="1" applyBorder="1" applyAlignment="1">
      <alignment horizontal="left" vertical="center" wrapText="1"/>
    </xf>
    <xf numFmtId="0" fontId="39" fillId="8" borderId="45" xfId="0" applyFont="1" applyFill="1" applyBorder="1" applyAlignment="1">
      <alignment horizontal="left" vertical="center" wrapText="1"/>
    </xf>
    <xf numFmtId="164" fontId="51" fillId="10" borderId="73" xfId="0" applyNumberFormat="1" applyFont="1" applyFill="1" applyBorder="1" applyAlignment="1">
      <alignment horizontal="center" vertical="center"/>
    </xf>
    <xf numFmtId="164" fontId="51"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lignment horizontal="center" vertical="center"/>
    </xf>
    <xf numFmtId="164" fontId="51" fillId="10" borderId="53" xfId="0" applyNumberFormat="1" applyFont="1" applyFill="1" applyBorder="1" applyAlignment="1">
      <alignment horizontal="center" vertical="center"/>
    </xf>
    <xf numFmtId="164" fontId="51" fillId="10" borderId="135" xfId="0" applyNumberFormat="1" applyFont="1" applyFill="1" applyBorder="1" applyAlignment="1">
      <alignment horizontal="center" vertical="center"/>
    </xf>
    <xf numFmtId="164" fontId="51" fillId="10" borderId="133" xfId="0" applyNumberFormat="1" applyFont="1" applyFill="1" applyBorder="1" applyAlignment="1">
      <alignment horizontal="center" vertical="center"/>
    </xf>
    <xf numFmtId="164" fontId="51" fillId="10" borderId="137" xfId="0" applyNumberFormat="1" applyFont="1" applyFill="1" applyBorder="1" applyAlignment="1">
      <alignment horizontal="center"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9" fillId="0" borderId="1" xfId="0" applyFont="1" applyBorder="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0" fontId="28" fillId="0" borderId="1" xfId="0" applyFont="1" applyBorder="1" applyProtection="1">
      <protection locked="0"/>
    </xf>
    <xf numFmtId="0" fontId="9" fillId="0" borderId="0" xfId="0" applyFont="1" applyAlignment="1" applyProtection="1">
      <alignment horizontal="left" vertical="center"/>
      <protection locked="0"/>
    </xf>
    <xf numFmtId="0" fontId="55" fillId="13" borderId="33" xfId="0" applyFont="1" applyFill="1" applyBorder="1" applyAlignment="1">
      <alignment horizontal="center" vertical="center" wrapText="1"/>
    </xf>
    <xf numFmtId="0" fontId="55" fillId="13" borderId="20" xfId="0" applyFont="1" applyFill="1" applyBorder="1" applyAlignment="1">
      <alignment horizontal="center" vertical="center" wrapText="1"/>
    </xf>
    <xf numFmtId="0" fontId="55" fillId="13" borderId="23" xfId="0" applyFont="1" applyFill="1" applyBorder="1" applyAlignment="1">
      <alignment horizontal="center" vertical="center" wrapText="1"/>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55" fillId="13" borderId="53" xfId="0" applyFont="1" applyFill="1" applyBorder="1" applyAlignment="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35" fillId="0" borderId="0" xfId="0" applyFont="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39" fillId="9" borderId="58" xfId="0" applyFont="1" applyFill="1" applyBorder="1" applyAlignment="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7" fillId="4" borderId="7"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24" fillId="0" borderId="42" xfId="0" applyFont="1" applyBorder="1" applyAlignment="1">
      <alignment horizontal="center" vertical="center"/>
    </xf>
    <xf numFmtId="0" fontId="24" fillId="0" borderId="67" xfId="0" applyFont="1" applyBorder="1" applyAlignment="1">
      <alignment horizontal="center" vertical="center"/>
    </xf>
    <xf numFmtId="0" fontId="7" fillId="0" borderId="30" xfId="0" applyFont="1" applyBorder="1" applyAlignment="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7" fillId="4" borderId="4" xfId="0" applyFont="1" applyFill="1" applyBorder="1" applyAlignment="1">
      <alignment horizontal="center" vertical="center"/>
    </xf>
    <xf numFmtId="0" fontId="13" fillId="0" borderId="0" xfId="0" applyFont="1" applyAlignment="1">
      <alignment horizontal="right"/>
    </xf>
    <xf numFmtId="0" fontId="27" fillId="6" borderId="0" xfId="0" applyFont="1" applyFill="1" applyAlignment="1">
      <alignment horizontal="center" vertical="center"/>
    </xf>
    <xf numFmtId="0" fontId="24" fillId="0" borderId="2" xfId="0" applyFont="1" applyBorder="1" applyAlignment="1">
      <alignment horizontal="center" vertical="center"/>
    </xf>
    <xf numFmtId="0" fontId="24" fillId="0" borderId="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8"/>
  <sheetViews>
    <sheetView topLeftCell="F15" zoomScale="62" zoomScaleNormal="62" zoomScaleSheetLayoutView="80" workbookViewId="0">
      <selection activeCell="E30" sqref="E3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73"/>
      <c r="E5" s="473"/>
      <c r="F5" s="473"/>
      <c r="G5" s="473"/>
      <c r="H5" s="473"/>
      <c r="I5" s="473"/>
      <c r="J5" s="473"/>
      <c r="K5" s="473"/>
    </row>
    <row r="6" spans="1:39" ht="24.75" customHeight="1" x14ac:dyDescent="0.25">
      <c r="D6" s="429"/>
      <c r="E6" s="474" t="s">
        <v>117</v>
      </c>
      <c r="F6" s="474"/>
      <c r="G6" s="474"/>
      <c r="H6" s="429"/>
      <c r="I6" s="429"/>
      <c r="J6" s="429"/>
      <c r="K6" s="429"/>
    </row>
    <row r="7" spans="1:39" ht="24.75" customHeight="1" x14ac:dyDescent="0.25">
      <c r="A7" s="54"/>
      <c r="D7" s="474" t="s">
        <v>118</v>
      </c>
      <c r="E7" s="474"/>
      <c r="F7" s="474"/>
      <c r="G7" s="474"/>
      <c r="H7" s="474"/>
      <c r="I7" s="474"/>
      <c r="J7" s="474"/>
      <c r="K7" s="474"/>
      <c r="U7" s="475" t="s">
        <v>1</v>
      </c>
      <c r="V7" s="475"/>
    </row>
    <row r="8" spans="1:39" ht="18" customHeight="1" thickBot="1" x14ac:dyDescent="0.3">
      <c r="A8" s="476" t="s">
        <v>2</v>
      </c>
      <c r="B8" s="476"/>
      <c r="C8" s="477" t="s">
        <v>259</v>
      </c>
      <c r="D8" s="477"/>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80" t="s">
        <v>4</v>
      </c>
      <c r="B10" s="478" t="s">
        <v>5</v>
      </c>
      <c r="C10" s="480" t="s">
        <v>6</v>
      </c>
      <c r="D10" s="480" t="s">
        <v>7</v>
      </c>
      <c r="E10" s="478" t="s">
        <v>8</v>
      </c>
      <c r="F10" s="478" t="s">
        <v>9</v>
      </c>
      <c r="G10" s="459" t="s">
        <v>32</v>
      </c>
      <c r="H10" s="459"/>
      <c r="I10" s="459"/>
      <c r="J10" s="459"/>
      <c r="K10" s="459" t="s">
        <v>106</v>
      </c>
      <c r="L10" s="459"/>
      <c r="M10" s="459"/>
      <c r="N10" s="459"/>
      <c r="O10" s="459" t="s">
        <v>10</v>
      </c>
      <c r="P10" s="459"/>
      <c r="Q10" s="459"/>
      <c r="R10" s="459"/>
      <c r="S10" s="60"/>
      <c r="T10" s="460" t="s">
        <v>11</v>
      </c>
      <c r="U10" s="461"/>
      <c r="V10" s="461"/>
      <c r="W10" s="462"/>
      <c r="Y10" s="451" t="s">
        <v>250</v>
      </c>
      <c r="Z10" s="452"/>
      <c r="AA10" s="452"/>
      <c r="AB10" s="452"/>
      <c r="AC10" s="453"/>
      <c r="AD10" s="451" t="s">
        <v>251</v>
      </c>
      <c r="AE10" s="452"/>
      <c r="AF10" s="452"/>
      <c r="AG10" s="452"/>
      <c r="AH10" s="453"/>
      <c r="AI10" s="451" t="s">
        <v>252</v>
      </c>
      <c r="AJ10" s="452"/>
      <c r="AK10" s="452"/>
      <c r="AL10" s="452"/>
      <c r="AM10" s="453"/>
    </row>
    <row r="11" spans="1:39" ht="15.75" customHeight="1" thickBot="1" x14ac:dyDescent="0.3">
      <c r="A11" s="481"/>
      <c r="B11" s="479"/>
      <c r="C11" s="481"/>
      <c r="D11" s="481"/>
      <c r="E11" s="479"/>
      <c r="F11" s="479"/>
      <c r="G11" s="466" t="s">
        <v>12</v>
      </c>
      <c r="H11" s="463" t="s">
        <v>13</v>
      </c>
      <c r="I11" s="464"/>
      <c r="J11" s="465"/>
      <c r="K11" s="466" t="s">
        <v>12</v>
      </c>
      <c r="L11" s="463" t="s">
        <v>13</v>
      </c>
      <c r="M11" s="464"/>
      <c r="N11" s="465"/>
      <c r="O11" s="466" t="s">
        <v>12</v>
      </c>
      <c r="P11" s="463" t="s">
        <v>13</v>
      </c>
      <c r="Q11" s="464"/>
      <c r="R11" s="465"/>
      <c r="S11" s="61"/>
      <c r="T11" s="466" t="s">
        <v>12</v>
      </c>
      <c r="U11" s="463" t="s">
        <v>13</v>
      </c>
      <c r="V11" s="464"/>
      <c r="W11" s="465"/>
      <c r="Y11" s="454"/>
      <c r="Z11" s="455"/>
      <c r="AA11" s="455"/>
      <c r="AB11" s="455"/>
      <c r="AC11" s="456"/>
      <c r="AD11" s="454"/>
      <c r="AE11" s="455"/>
      <c r="AF11" s="455"/>
      <c r="AG11" s="455"/>
      <c r="AH11" s="456"/>
      <c r="AI11" s="454"/>
      <c r="AJ11" s="455"/>
      <c r="AK11" s="455"/>
      <c r="AL11" s="455"/>
      <c r="AM11" s="456"/>
    </row>
    <row r="12" spans="1:39" ht="15.75" customHeight="1" thickBot="1" x14ac:dyDescent="0.3">
      <c r="A12" s="482"/>
      <c r="B12" s="483"/>
      <c r="C12" s="481"/>
      <c r="D12" s="481"/>
      <c r="E12" s="479"/>
      <c r="F12" s="479"/>
      <c r="G12" s="467"/>
      <c r="H12" s="431" t="s">
        <v>16</v>
      </c>
      <c r="I12" s="431" t="s">
        <v>17</v>
      </c>
      <c r="J12" s="62" t="s">
        <v>14</v>
      </c>
      <c r="K12" s="467"/>
      <c r="L12" s="431" t="s">
        <v>16</v>
      </c>
      <c r="M12" s="431" t="s">
        <v>17</v>
      </c>
      <c r="N12" s="62" t="s">
        <v>14</v>
      </c>
      <c r="O12" s="467"/>
      <c r="P12" s="431" t="s">
        <v>16</v>
      </c>
      <c r="Q12" s="431" t="s">
        <v>17</v>
      </c>
      <c r="R12" s="63" t="s">
        <v>14</v>
      </c>
      <c r="S12" s="60"/>
      <c r="T12" s="467"/>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4" si="0">SUM(P13:Q13)</f>
        <v>0</v>
      </c>
      <c r="S13" s="248"/>
      <c r="T13" s="249">
        <f t="shared" ref="T13:V27" si="1">SUM(G13,K13,O13)</f>
        <v>0</v>
      </c>
      <c r="U13" s="250">
        <f t="shared" si="1"/>
        <v>0</v>
      </c>
      <c r="V13" s="250">
        <f t="shared" si="1"/>
        <v>0</v>
      </c>
      <c r="W13" s="246">
        <f t="shared" ref="W13:W85"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2"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v>7</v>
      </c>
      <c r="H29" s="271">
        <v>131</v>
      </c>
      <c r="I29" s="271">
        <v>128</v>
      </c>
      <c r="J29" s="272">
        <f t="shared" si="4"/>
        <v>259</v>
      </c>
      <c r="K29" s="270"/>
      <c r="L29" s="271"/>
      <c r="M29" s="271"/>
      <c r="N29" s="272">
        <f>SUM(L29:M29)</f>
        <v>0</v>
      </c>
      <c r="O29" s="273"/>
      <c r="P29" s="271"/>
      <c r="Q29" s="271"/>
      <c r="R29" s="306">
        <f>SUM(P29:Q29)</f>
        <v>0</v>
      </c>
      <c r="S29" s="248"/>
      <c r="T29" s="274">
        <f t="shared" ref="T29:V44" si="8">SUM(G29,K29,O29)</f>
        <v>7</v>
      </c>
      <c r="U29" s="275">
        <f t="shared" si="8"/>
        <v>131</v>
      </c>
      <c r="V29" s="275">
        <f t="shared" si="8"/>
        <v>128</v>
      </c>
      <c r="W29" s="272">
        <f>J29+N29+R29</f>
        <v>259</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v>2</v>
      </c>
      <c r="L30" s="271">
        <v>19</v>
      </c>
      <c r="M30" s="271">
        <v>62</v>
      </c>
      <c r="N30" s="272">
        <f>SUM(L30:M30)</f>
        <v>81</v>
      </c>
      <c r="O30" s="273">
        <v>2</v>
      </c>
      <c r="P30" s="271">
        <v>18</v>
      </c>
      <c r="Q30" s="271">
        <v>53</v>
      </c>
      <c r="R30" s="306">
        <f>SUM(P30:Q30)</f>
        <v>71</v>
      </c>
      <c r="S30" s="248"/>
      <c r="T30" s="274">
        <f t="shared" si="8"/>
        <v>4</v>
      </c>
      <c r="U30" s="275">
        <f t="shared" si="8"/>
        <v>37</v>
      </c>
      <c r="V30" s="275">
        <f t="shared" si="8"/>
        <v>115</v>
      </c>
      <c r="W30" s="272">
        <f>J30+N30+R30</f>
        <v>152</v>
      </c>
      <c r="X30" s="251"/>
      <c r="Y30" s="252"/>
      <c r="Z30" s="253">
        <v>1</v>
      </c>
      <c r="AA30" s="253"/>
      <c r="AB30" s="253">
        <v>1</v>
      </c>
      <c r="AC30" s="255">
        <v>2</v>
      </c>
      <c r="AD30" s="252"/>
      <c r="AE30" s="253"/>
      <c r="AF30" s="253"/>
      <c r="AG30" s="253"/>
      <c r="AH30" s="254"/>
      <c r="AI30" s="420"/>
      <c r="AJ30" s="253">
        <v>1</v>
      </c>
      <c r="AK30" s="253"/>
      <c r="AL30" s="253">
        <v>1</v>
      </c>
      <c r="AM30" s="254">
        <v>1</v>
      </c>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v>3</v>
      </c>
      <c r="L31" s="285">
        <v>73</v>
      </c>
      <c r="M31" s="285">
        <v>36</v>
      </c>
      <c r="N31" s="286">
        <f t="shared" si="6"/>
        <v>109</v>
      </c>
      <c r="O31" s="287">
        <v>3</v>
      </c>
      <c r="P31" s="285">
        <v>52</v>
      </c>
      <c r="Q31" s="285">
        <v>25</v>
      </c>
      <c r="R31" s="308">
        <f t="shared" si="0"/>
        <v>77</v>
      </c>
      <c r="S31" s="248"/>
      <c r="T31" s="288">
        <f t="shared" si="8"/>
        <v>6</v>
      </c>
      <c r="U31" s="289">
        <f t="shared" si="8"/>
        <v>125</v>
      </c>
      <c r="V31" s="289">
        <f t="shared" si="8"/>
        <v>61</v>
      </c>
      <c r="W31" s="286">
        <f t="shared" si="2"/>
        <v>186</v>
      </c>
      <c r="X31" s="251"/>
      <c r="Y31" s="252"/>
      <c r="Z31" s="253"/>
      <c r="AA31" s="253"/>
      <c r="AB31" s="253"/>
      <c r="AC31" s="255"/>
      <c r="AD31" s="252"/>
      <c r="AE31" s="253"/>
      <c r="AF31" s="253"/>
      <c r="AG31" s="253"/>
      <c r="AH31" s="254"/>
      <c r="AI31" s="420"/>
      <c r="AJ31" s="253">
        <v>1</v>
      </c>
      <c r="AK31" s="253"/>
      <c r="AL31" s="253">
        <v>1</v>
      </c>
      <c r="AM31" s="254">
        <v>1</v>
      </c>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v>2</v>
      </c>
      <c r="Q32" s="285">
        <v>1</v>
      </c>
      <c r="R32" s="308">
        <f t="shared" si="0"/>
        <v>3</v>
      </c>
      <c r="S32" s="248"/>
      <c r="T32" s="288">
        <f t="shared" si="8"/>
        <v>0</v>
      </c>
      <c r="U32" s="289">
        <f t="shared" si="8"/>
        <v>2</v>
      </c>
      <c r="V32" s="289">
        <f t="shared" si="8"/>
        <v>1</v>
      </c>
      <c r="W32" s="286">
        <f t="shared" si="2"/>
        <v>3</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v>2</v>
      </c>
      <c r="L33" s="285">
        <v>21</v>
      </c>
      <c r="M33" s="285">
        <v>36</v>
      </c>
      <c r="N33" s="286">
        <f t="shared" si="6"/>
        <v>57</v>
      </c>
      <c r="O33" s="287">
        <v>2</v>
      </c>
      <c r="P33" s="285">
        <v>22</v>
      </c>
      <c r="Q33" s="285">
        <v>25</v>
      </c>
      <c r="R33" s="308">
        <f t="shared" si="0"/>
        <v>47</v>
      </c>
      <c r="S33" s="248"/>
      <c r="T33" s="288">
        <f t="shared" si="8"/>
        <v>4</v>
      </c>
      <c r="U33" s="289">
        <f t="shared" si="8"/>
        <v>43</v>
      </c>
      <c r="V33" s="289">
        <f t="shared" si="8"/>
        <v>61</v>
      </c>
      <c r="W33" s="286">
        <f t="shared" si="2"/>
        <v>104</v>
      </c>
      <c r="X33" s="251"/>
      <c r="Y33" s="252"/>
      <c r="Z33" s="253"/>
      <c r="AA33" s="253">
        <v>1</v>
      </c>
      <c r="AB33" s="253"/>
      <c r="AC33" s="255">
        <v>1</v>
      </c>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v>2</v>
      </c>
      <c r="Q34" s="285">
        <v>3</v>
      </c>
      <c r="R34" s="308">
        <f t="shared" si="0"/>
        <v>5</v>
      </c>
      <c r="S34" s="248"/>
      <c r="T34" s="288">
        <f t="shared" si="8"/>
        <v>0</v>
      </c>
      <c r="U34" s="289">
        <f t="shared" si="8"/>
        <v>2</v>
      </c>
      <c r="V34" s="289">
        <f t="shared" si="8"/>
        <v>3</v>
      </c>
      <c r="W34" s="286">
        <f t="shared" si="2"/>
        <v>5</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7</v>
      </c>
      <c r="H35" s="298">
        <f>SUM(H29:H34)</f>
        <v>131</v>
      </c>
      <c r="I35" s="298">
        <f>SUM(I29:I34)</f>
        <v>128</v>
      </c>
      <c r="J35" s="299">
        <f t="shared" si="9"/>
        <v>259</v>
      </c>
      <c r="K35" s="297">
        <f>SUM(K29:K34)</f>
        <v>7</v>
      </c>
      <c r="L35" s="298">
        <f>SUM(L29:L34)</f>
        <v>113</v>
      </c>
      <c r="M35" s="298">
        <f>SUM(M29:M34)</f>
        <v>134</v>
      </c>
      <c r="N35" s="299">
        <f>SUM(L35:M35)</f>
        <v>247</v>
      </c>
      <c r="O35" s="297">
        <f>SUM(O29:O34)</f>
        <v>7</v>
      </c>
      <c r="P35" s="298">
        <f>SUM(P29:P34)</f>
        <v>96</v>
      </c>
      <c r="Q35" s="298">
        <f>SUM(Q29:Q34)</f>
        <v>107</v>
      </c>
      <c r="R35" s="309">
        <f>SUM(P35:Q35)</f>
        <v>203</v>
      </c>
      <c r="S35" s="248"/>
      <c r="T35" s="300">
        <f>SUM(G35,K35,O35)</f>
        <v>21</v>
      </c>
      <c r="U35" s="301">
        <f t="shared" si="8"/>
        <v>340</v>
      </c>
      <c r="V35" s="301">
        <f t="shared" si="8"/>
        <v>369</v>
      </c>
      <c r="W35" s="299">
        <f>J35+N35+R35</f>
        <v>709</v>
      </c>
      <c r="X35" s="251"/>
      <c r="Y35" s="302">
        <f>SUM(Y29:Y34)</f>
        <v>0</v>
      </c>
      <c r="Z35" s="303">
        <f>SUM(Z29:Z34)</f>
        <v>1</v>
      </c>
      <c r="AA35" s="303">
        <f t="shared" ref="AA35:AM35" si="10">SUM(AA29:AA34)</f>
        <v>1</v>
      </c>
      <c r="AB35" s="303">
        <f t="shared" si="10"/>
        <v>1</v>
      </c>
      <c r="AC35" s="418">
        <f t="shared" si="10"/>
        <v>3</v>
      </c>
      <c r="AD35" s="302">
        <f t="shared" si="10"/>
        <v>0</v>
      </c>
      <c r="AE35" s="303">
        <f t="shared" si="10"/>
        <v>0</v>
      </c>
      <c r="AF35" s="303">
        <f t="shared" si="10"/>
        <v>0</v>
      </c>
      <c r="AG35" s="303">
        <f t="shared" si="10"/>
        <v>0</v>
      </c>
      <c r="AH35" s="424">
        <f t="shared" si="10"/>
        <v>0</v>
      </c>
      <c r="AI35" s="421">
        <f t="shared" si="10"/>
        <v>0</v>
      </c>
      <c r="AJ35" s="303">
        <f t="shared" si="10"/>
        <v>2</v>
      </c>
      <c r="AK35" s="303">
        <f t="shared" si="10"/>
        <v>0</v>
      </c>
      <c r="AL35" s="303">
        <f t="shared" si="10"/>
        <v>2</v>
      </c>
      <c r="AM35" s="303">
        <f t="shared" si="10"/>
        <v>2</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5"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0"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c r="H69" s="277"/>
      <c r="I69" s="277"/>
      <c r="J69" s="272">
        <f t="shared" si="15"/>
        <v>0</v>
      </c>
      <c r="K69" s="278"/>
      <c r="L69" s="277"/>
      <c r="M69" s="277"/>
      <c r="N69" s="272">
        <f t="shared" si="6"/>
        <v>0</v>
      </c>
      <c r="O69" s="273"/>
      <c r="P69" s="271"/>
      <c r="Q69" s="271"/>
      <c r="R69" s="306">
        <f t="shared" si="0"/>
        <v>0</v>
      </c>
      <c r="S69" s="248"/>
      <c r="T69" s="274">
        <f t="shared" si="17"/>
        <v>0</v>
      </c>
      <c r="U69" s="275">
        <f t="shared" si="17"/>
        <v>0</v>
      </c>
      <c r="V69" s="275">
        <f t="shared" si="17"/>
        <v>0</v>
      </c>
      <c r="W69" s="272">
        <f t="shared" si="2"/>
        <v>0</v>
      </c>
      <c r="X69" s="251"/>
      <c r="Y69" s="252"/>
      <c r="Z69" s="253"/>
      <c r="AA69" s="253"/>
      <c r="AB69" s="253"/>
      <c r="AC69" s="255"/>
      <c r="AD69" s="252"/>
      <c r="AE69" s="253"/>
      <c r="AF69" s="253"/>
      <c r="AG69" s="253"/>
      <c r="AH69" s="254"/>
      <c r="AI69" s="420"/>
      <c r="AJ69" s="253"/>
      <c r="AK69" s="253"/>
      <c r="AL69" s="253"/>
      <c r="AM69" s="254"/>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c r="L70" s="277"/>
      <c r="M70" s="277"/>
      <c r="N70" s="272">
        <f>SUM(L70:M70)</f>
        <v>0</v>
      </c>
      <c r="O70" s="273"/>
      <c r="P70" s="271"/>
      <c r="Q70" s="271"/>
      <c r="R70" s="306">
        <f t="shared" si="0"/>
        <v>0</v>
      </c>
      <c r="S70" s="248"/>
      <c r="T70" s="274">
        <f t="shared" si="17"/>
        <v>0</v>
      </c>
      <c r="U70" s="275">
        <f t="shared" si="17"/>
        <v>0</v>
      </c>
      <c r="V70" s="275">
        <f t="shared" si="17"/>
        <v>0</v>
      </c>
      <c r="W70" s="272">
        <f t="shared" si="2"/>
        <v>0</v>
      </c>
      <c r="X70" s="251"/>
      <c r="Y70" s="252"/>
      <c r="Z70" s="253"/>
      <c r="AA70" s="253"/>
      <c r="AB70" s="253"/>
      <c r="AC70" s="255"/>
      <c r="AD70" s="252"/>
      <c r="AE70" s="253"/>
      <c r="AF70" s="253"/>
      <c r="AG70" s="253"/>
      <c r="AH70" s="254"/>
      <c r="AI70" s="420"/>
      <c r="AJ70" s="253"/>
      <c r="AK70" s="253"/>
      <c r="AL70" s="253"/>
      <c r="AM70" s="254"/>
    </row>
    <row r="71" spans="1:42" ht="26.1" customHeight="1" x14ac:dyDescent="0.25">
      <c r="A71" s="280" t="s">
        <v>36</v>
      </c>
      <c r="B71" s="281" t="s">
        <v>135</v>
      </c>
      <c r="C71" s="281" t="s">
        <v>136</v>
      </c>
      <c r="D71" s="282" t="s">
        <v>46</v>
      </c>
      <c r="E71" s="281">
        <v>3051200001</v>
      </c>
      <c r="F71" s="328" t="s">
        <v>15</v>
      </c>
      <c r="G71" s="284"/>
      <c r="H71" s="285"/>
      <c r="I71" s="285"/>
      <c r="J71" s="286">
        <f t="shared" si="15"/>
        <v>0</v>
      </c>
      <c r="K71" s="284"/>
      <c r="L71" s="285"/>
      <c r="M71" s="285"/>
      <c r="N71" s="286">
        <f t="shared" si="6"/>
        <v>0</v>
      </c>
      <c r="O71" s="315"/>
      <c r="P71" s="311"/>
      <c r="Q71" s="311"/>
      <c r="R71" s="308">
        <f t="shared" si="0"/>
        <v>0</v>
      </c>
      <c r="S71" s="248"/>
      <c r="T71" s="288">
        <f t="shared" si="17"/>
        <v>0</v>
      </c>
      <c r="U71" s="289">
        <f t="shared" si="17"/>
        <v>0</v>
      </c>
      <c r="V71" s="289">
        <f t="shared" si="17"/>
        <v>0</v>
      </c>
      <c r="W71" s="286">
        <f t="shared" si="2"/>
        <v>0</v>
      </c>
      <c r="X71" s="251"/>
      <c r="Y71" s="252"/>
      <c r="Z71" s="253"/>
      <c r="AA71" s="253"/>
      <c r="AB71" s="253"/>
      <c r="AC71" s="255"/>
      <c r="AD71" s="252"/>
      <c r="AE71" s="253"/>
      <c r="AF71" s="253"/>
      <c r="AG71" s="253"/>
      <c r="AH71" s="254"/>
      <c r="AI71" s="420"/>
      <c r="AJ71" s="253"/>
      <c r="AK71" s="253"/>
      <c r="AL71" s="253"/>
      <c r="AM71" s="254"/>
      <c r="AP71" s="292"/>
    </row>
    <row r="72" spans="1:42" ht="26.1" customHeight="1" thickBot="1" x14ac:dyDescent="0.3">
      <c r="A72" s="280" t="s">
        <v>36</v>
      </c>
      <c r="B72" s="281" t="s">
        <v>135</v>
      </c>
      <c r="C72" s="281" t="s">
        <v>136</v>
      </c>
      <c r="D72" s="329" t="s">
        <v>139</v>
      </c>
      <c r="E72" s="330">
        <v>3021500001</v>
      </c>
      <c r="F72" s="328" t="s">
        <v>15</v>
      </c>
      <c r="G72" s="284"/>
      <c r="H72" s="285"/>
      <c r="I72" s="285"/>
      <c r="J72" s="286">
        <f t="shared" si="15"/>
        <v>0</v>
      </c>
      <c r="K72" s="284"/>
      <c r="L72" s="285"/>
      <c r="M72" s="285"/>
      <c r="N72" s="286">
        <f>SUM(L72:M72)</f>
        <v>0</v>
      </c>
      <c r="O72" s="315"/>
      <c r="P72" s="311"/>
      <c r="Q72" s="311"/>
      <c r="R72" s="308">
        <f>SUM(P72:Q72)</f>
        <v>0</v>
      </c>
      <c r="S72" s="248"/>
      <c r="T72" s="288">
        <f>SUM(G72,K72,O72)</f>
        <v>0</v>
      </c>
      <c r="U72" s="289">
        <f>SUM(H72,L72,P72)</f>
        <v>0</v>
      </c>
      <c r="V72" s="289">
        <f>SUM(I72,M72,Q72)</f>
        <v>0</v>
      </c>
      <c r="W72" s="286">
        <f>J72+N72+R72</f>
        <v>0</v>
      </c>
      <c r="X72" s="251"/>
      <c r="Y72" s="252"/>
      <c r="Z72" s="253"/>
      <c r="AA72" s="253"/>
      <c r="AB72" s="253"/>
      <c r="AC72" s="255"/>
      <c r="AD72" s="252"/>
      <c r="AE72" s="253"/>
      <c r="AF72" s="253"/>
      <c r="AG72" s="253"/>
      <c r="AH72" s="254"/>
      <c r="AI72" s="420"/>
      <c r="AJ72" s="253"/>
      <c r="AK72" s="253"/>
      <c r="AL72" s="253"/>
      <c r="AM72" s="254"/>
    </row>
    <row r="73" spans="1:42" ht="26.1" customHeight="1" thickBot="1" x14ac:dyDescent="0.3">
      <c r="A73" s="293"/>
      <c r="B73" s="294"/>
      <c r="C73" s="294"/>
      <c r="D73" s="295"/>
      <c r="E73" s="294"/>
      <c r="F73" s="316"/>
      <c r="G73" s="297">
        <f>SUM(G69:G72)</f>
        <v>0</v>
      </c>
      <c r="H73" s="298">
        <f>SUM(H69:H72)</f>
        <v>0</v>
      </c>
      <c r="I73" s="298">
        <f>SUM(I69:I72)</f>
        <v>0</v>
      </c>
      <c r="J73" s="299">
        <f t="shared" si="15"/>
        <v>0</v>
      </c>
      <c r="K73" s="297">
        <f>SUM(K69:K72)</f>
        <v>0</v>
      </c>
      <c r="L73" s="298">
        <f>SUM(L69:L72)</f>
        <v>0</v>
      </c>
      <c r="M73" s="298">
        <f>SUM(M69:M72)</f>
        <v>0</v>
      </c>
      <c r="N73" s="299">
        <f>SUM(L73:M73)</f>
        <v>0</v>
      </c>
      <c r="O73" s="297">
        <f>SUM(O69:O72)</f>
        <v>0</v>
      </c>
      <c r="P73" s="298">
        <f>SUM(P69:P72)</f>
        <v>0</v>
      </c>
      <c r="Q73" s="298">
        <f>SUM(Q69:Q72)</f>
        <v>0</v>
      </c>
      <c r="R73" s="309">
        <f>SUM(P73:Q73)</f>
        <v>0</v>
      </c>
      <c r="S73" s="248"/>
      <c r="T73" s="300">
        <f>SUM(G73,K73,O73)</f>
        <v>0</v>
      </c>
      <c r="U73" s="301">
        <f t="shared" si="17"/>
        <v>0</v>
      </c>
      <c r="V73" s="301">
        <f t="shared" si="17"/>
        <v>0</v>
      </c>
      <c r="W73" s="299">
        <f t="shared" si="2"/>
        <v>0</v>
      </c>
      <c r="X73" s="251"/>
      <c r="Y73" s="302">
        <f>SUM(Y69:Y72)</f>
        <v>0</v>
      </c>
      <c r="Z73" s="303">
        <f>SUM(Z69:Z72)</f>
        <v>0</v>
      </c>
      <c r="AA73" s="303">
        <f t="shared" ref="AA73:AM73" si="20">SUM(AA69:AA72)</f>
        <v>0</v>
      </c>
      <c r="AB73" s="303">
        <f t="shared" si="20"/>
        <v>0</v>
      </c>
      <c r="AC73" s="418">
        <f t="shared" si="20"/>
        <v>0</v>
      </c>
      <c r="AD73" s="302">
        <f t="shared" si="20"/>
        <v>0</v>
      </c>
      <c r="AE73" s="303">
        <f t="shared" si="20"/>
        <v>0</v>
      </c>
      <c r="AF73" s="303">
        <f t="shared" si="20"/>
        <v>0</v>
      </c>
      <c r="AG73" s="303">
        <f t="shared" si="20"/>
        <v>0</v>
      </c>
      <c r="AH73" s="424">
        <f t="shared" si="20"/>
        <v>0</v>
      </c>
      <c r="AI73" s="421">
        <f t="shared" si="20"/>
        <v>0</v>
      </c>
      <c r="AJ73" s="303">
        <f t="shared" si="20"/>
        <v>0</v>
      </c>
      <c r="AK73" s="303">
        <f t="shared" si="20"/>
        <v>0</v>
      </c>
      <c r="AL73" s="303">
        <f t="shared" si="20"/>
        <v>0</v>
      </c>
      <c r="AM73" s="303">
        <f t="shared" si="20"/>
        <v>0</v>
      </c>
      <c r="AP73" s="292"/>
    </row>
    <row r="74" spans="1:42" ht="26.1" customHeight="1" x14ac:dyDescent="0.25">
      <c r="A74" s="304" t="s">
        <v>36</v>
      </c>
      <c r="B74" s="305" t="s">
        <v>142</v>
      </c>
      <c r="C74" s="305" t="s">
        <v>143</v>
      </c>
      <c r="D74" s="241" t="s">
        <v>107</v>
      </c>
      <c r="E74" s="242">
        <v>3000000000</v>
      </c>
      <c r="F74" s="243" t="s">
        <v>15</v>
      </c>
      <c r="G74" s="260"/>
      <c r="H74" s="261"/>
      <c r="I74" s="261"/>
      <c r="J74" s="262">
        <f t="shared" si="15"/>
        <v>0</v>
      </c>
      <c r="K74" s="260"/>
      <c r="L74" s="261"/>
      <c r="M74" s="261"/>
      <c r="N74" s="262">
        <f t="shared" si="6"/>
        <v>0</v>
      </c>
      <c r="O74" s="263"/>
      <c r="P74" s="261"/>
      <c r="Q74" s="261"/>
      <c r="R74" s="264">
        <f t="shared" si="0"/>
        <v>0</v>
      </c>
      <c r="S74" s="248"/>
      <c r="T74" s="265">
        <f t="shared" si="17"/>
        <v>0</v>
      </c>
      <c r="U74" s="266">
        <f t="shared" si="17"/>
        <v>0</v>
      </c>
      <c r="V74" s="266">
        <f t="shared" si="17"/>
        <v>0</v>
      </c>
      <c r="W74" s="262">
        <f t="shared" si="2"/>
        <v>0</v>
      </c>
      <c r="X74" s="251"/>
      <c r="Y74" s="252"/>
      <c r="Z74" s="253"/>
      <c r="AA74" s="253"/>
      <c r="AB74" s="253"/>
      <c r="AC74" s="255"/>
      <c r="AD74" s="252"/>
      <c r="AE74" s="253"/>
      <c r="AF74" s="253"/>
      <c r="AG74" s="253"/>
      <c r="AH74" s="254"/>
      <c r="AI74" s="420"/>
      <c r="AJ74" s="253"/>
      <c r="AK74" s="253"/>
      <c r="AL74" s="253"/>
      <c r="AM74" s="254"/>
    </row>
    <row r="75" spans="1:42" ht="26.1" customHeight="1" x14ac:dyDescent="0.25">
      <c r="A75" s="256" t="s">
        <v>36</v>
      </c>
      <c r="B75" s="257" t="s">
        <v>142</v>
      </c>
      <c r="C75" s="257" t="s">
        <v>143</v>
      </c>
      <c r="D75" s="258" t="s">
        <v>150</v>
      </c>
      <c r="E75" s="257">
        <v>3072400001</v>
      </c>
      <c r="F75" s="320" t="s">
        <v>15</v>
      </c>
      <c r="G75" s="333"/>
      <c r="H75" s="334"/>
      <c r="I75" s="334"/>
      <c r="J75" s="262">
        <f t="shared" si="15"/>
        <v>0</v>
      </c>
      <c r="K75" s="260"/>
      <c r="L75" s="261"/>
      <c r="M75" s="261"/>
      <c r="N75" s="262">
        <f>SUM(L75:M75)</f>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c r="AP75" s="292"/>
    </row>
    <row r="76" spans="1:42" ht="26.1" customHeight="1" thickBot="1" x14ac:dyDescent="0.3">
      <c r="A76" s="335" t="s">
        <v>36</v>
      </c>
      <c r="B76" s="330" t="s">
        <v>142</v>
      </c>
      <c r="C76" s="330" t="s">
        <v>143</v>
      </c>
      <c r="D76" s="329" t="s">
        <v>139</v>
      </c>
      <c r="E76" s="330">
        <v>3021500001</v>
      </c>
      <c r="F76" s="336" t="s">
        <v>15</v>
      </c>
      <c r="G76" s="284"/>
      <c r="H76" s="285"/>
      <c r="I76" s="285"/>
      <c r="J76" s="286">
        <f t="shared" si="15"/>
        <v>0</v>
      </c>
      <c r="K76" s="284"/>
      <c r="L76" s="285"/>
      <c r="M76" s="285"/>
      <c r="N76" s="286">
        <f t="shared" si="6"/>
        <v>0</v>
      </c>
      <c r="O76" s="315"/>
      <c r="P76" s="311"/>
      <c r="Q76" s="311"/>
      <c r="R76" s="308">
        <f t="shared" si="0"/>
        <v>0</v>
      </c>
      <c r="S76" s="248"/>
      <c r="T76" s="288">
        <f t="shared" si="17"/>
        <v>0</v>
      </c>
      <c r="U76" s="289">
        <f t="shared" si="17"/>
        <v>0</v>
      </c>
      <c r="V76" s="289">
        <f t="shared" si="17"/>
        <v>0</v>
      </c>
      <c r="W76" s="286">
        <f t="shared" si="2"/>
        <v>0</v>
      </c>
      <c r="X76" s="251"/>
      <c r="Y76" s="252"/>
      <c r="Z76" s="253"/>
      <c r="AA76" s="253"/>
      <c r="AB76" s="253"/>
      <c r="AC76" s="255"/>
      <c r="AD76" s="252"/>
      <c r="AE76" s="253"/>
      <c r="AF76" s="253"/>
      <c r="AG76" s="253"/>
      <c r="AH76" s="254"/>
      <c r="AI76" s="420"/>
      <c r="AJ76" s="253"/>
      <c r="AK76" s="253"/>
      <c r="AL76" s="253"/>
      <c r="AM76" s="254"/>
    </row>
    <row r="77" spans="1:42" ht="26.1" customHeight="1" thickBot="1" x14ac:dyDescent="0.3">
      <c r="A77" s="293"/>
      <c r="B77" s="294"/>
      <c r="C77" s="294"/>
      <c r="D77" s="295"/>
      <c r="E77" s="294"/>
      <c r="F77" s="316"/>
      <c r="G77" s="297">
        <f>SUM(G74:G76)</f>
        <v>0</v>
      </c>
      <c r="H77" s="298">
        <f>SUM(H74:H76)</f>
        <v>0</v>
      </c>
      <c r="I77" s="298">
        <f>SUM(I74:I76)</f>
        <v>0</v>
      </c>
      <c r="J77" s="299">
        <f t="shared" si="15"/>
        <v>0</v>
      </c>
      <c r="K77" s="297">
        <f>SUM(K74:K76)</f>
        <v>0</v>
      </c>
      <c r="L77" s="298">
        <f>SUM(L74:L76)</f>
        <v>0</v>
      </c>
      <c r="M77" s="298">
        <f>SUM(M74:M76)</f>
        <v>0</v>
      </c>
      <c r="N77" s="299">
        <f t="shared" si="6"/>
        <v>0</v>
      </c>
      <c r="O77" s="297">
        <f>SUM(O74:O76)</f>
        <v>0</v>
      </c>
      <c r="P77" s="298">
        <f>SUM(P74:P76)</f>
        <v>0</v>
      </c>
      <c r="Q77" s="298">
        <f>SUM(Q74:Q76)</f>
        <v>0</v>
      </c>
      <c r="R77" s="309">
        <f t="shared" si="0"/>
        <v>0</v>
      </c>
      <c r="S77" s="248"/>
      <c r="T77" s="300">
        <f t="shared" si="17"/>
        <v>0</v>
      </c>
      <c r="U77" s="301">
        <f t="shared" si="17"/>
        <v>0</v>
      </c>
      <c r="V77" s="301">
        <f t="shared" si="17"/>
        <v>0</v>
      </c>
      <c r="W77" s="299">
        <f t="shared" si="2"/>
        <v>0</v>
      </c>
      <c r="X77" s="251"/>
      <c r="Y77" s="302">
        <f>SUM(Y74:Y76)</f>
        <v>0</v>
      </c>
      <c r="Z77" s="303">
        <f>SUM(Z74:Z76)</f>
        <v>0</v>
      </c>
      <c r="AA77" s="303">
        <f t="shared" ref="AA77:AM77" si="21">SUM(AA74:AA76)</f>
        <v>0</v>
      </c>
      <c r="AB77" s="303">
        <f t="shared" si="21"/>
        <v>0</v>
      </c>
      <c r="AC77" s="418">
        <f t="shared" si="21"/>
        <v>0</v>
      </c>
      <c r="AD77" s="302">
        <f t="shared" si="21"/>
        <v>0</v>
      </c>
      <c r="AE77" s="303">
        <f t="shared" si="21"/>
        <v>0</v>
      </c>
      <c r="AF77" s="303">
        <f t="shared" si="21"/>
        <v>0</v>
      </c>
      <c r="AG77" s="303">
        <f t="shared" si="21"/>
        <v>0</v>
      </c>
      <c r="AH77" s="424">
        <f t="shared" si="21"/>
        <v>0</v>
      </c>
      <c r="AI77" s="421">
        <f t="shared" si="21"/>
        <v>0</v>
      </c>
      <c r="AJ77" s="303">
        <f t="shared" si="21"/>
        <v>0</v>
      </c>
      <c r="AK77" s="303">
        <f t="shared" si="21"/>
        <v>0</v>
      </c>
      <c r="AL77" s="303">
        <f t="shared" si="21"/>
        <v>0</v>
      </c>
      <c r="AM77" s="303">
        <f t="shared" si="21"/>
        <v>0</v>
      </c>
      <c r="AP77" s="292"/>
    </row>
    <row r="78" spans="1:42" ht="26.1" customHeight="1" x14ac:dyDescent="0.25">
      <c r="A78" s="304" t="s">
        <v>36</v>
      </c>
      <c r="B78" s="305" t="s">
        <v>144</v>
      </c>
      <c r="C78" s="305" t="s">
        <v>145</v>
      </c>
      <c r="D78" s="241" t="s">
        <v>107</v>
      </c>
      <c r="E78" s="242">
        <v>3000000000</v>
      </c>
      <c r="F78" s="243" t="s">
        <v>15</v>
      </c>
      <c r="G78" s="260"/>
      <c r="H78" s="261"/>
      <c r="I78" s="261"/>
      <c r="J78" s="262">
        <f t="shared" si="15"/>
        <v>0</v>
      </c>
      <c r="K78" s="260"/>
      <c r="L78" s="261"/>
      <c r="M78" s="261"/>
      <c r="N78" s="262">
        <f>SUM(L78:M78)</f>
        <v>0</v>
      </c>
      <c r="O78" s="263"/>
      <c r="P78" s="261"/>
      <c r="Q78" s="261"/>
      <c r="R78" s="264">
        <f>SUM(P78:Q78)</f>
        <v>0</v>
      </c>
      <c r="S78" s="248"/>
      <c r="T78" s="265">
        <f t="shared" si="17"/>
        <v>0</v>
      </c>
      <c r="U78" s="266">
        <f>SUM(H78,L78,P78)</f>
        <v>0</v>
      </c>
      <c r="V78" s="266">
        <f t="shared" si="17"/>
        <v>0</v>
      </c>
      <c r="W78" s="262">
        <f t="shared" si="2"/>
        <v>0</v>
      </c>
      <c r="X78" s="251"/>
      <c r="Y78" s="252"/>
      <c r="Z78" s="253"/>
      <c r="AA78" s="253"/>
      <c r="AB78" s="253"/>
      <c r="AC78" s="255"/>
      <c r="AD78" s="252"/>
      <c r="AE78" s="253"/>
      <c r="AF78" s="253"/>
      <c r="AG78" s="253"/>
      <c r="AH78" s="254"/>
      <c r="AI78" s="420"/>
      <c r="AJ78" s="253"/>
      <c r="AK78" s="253"/>
      <c r="AL78" s="253"/>
      <c r="AM78" s="254"/>
    </row>
    <row r="79" spans="1:42" ht="26.1" customHeight="1" x14ac:dyDescent="0.25">
      <c r="A79" s="256" t="s">
        <v>36</v>
      </c>
      <c r="B79" s="257" t="s">
        <v>144</v>
      </c>
      <c r="C79" s="257" t="s">
        <v>145</v>
      </c>
      <c r="D79" s="258" t="s">
        <v>48</v>
      </c>
      <c r="E79" s="257">
        <v>351200001</v>
      </c>
      <c r="F79" s="320" t="s">
        <v>15</v>
      </c>
      <c r="G79" s="333"/>
      <c r="H79" s="334"/>
      <c r="I79" s="334"/>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c r="AP79" s="292"/>
    </row>
    <row r="80" spans="1:42" ht="26.1" customHeight="1" thickBot="1" x14ac:dyDescent="0.3">
      <c r="A80" s="335" t="s">
        <v>36</v>
      </c>
      <c r="B80" s="330" t="s">
        <v>144</v>
      </c>
      <c r="C80" s="330" t="s">
        <v>145</v>
      </c>
      <c r="D80" s="329" t="s">
        <v>151</v>
      </c>
      <c r="E80" s="330">
        <v>351100005</v>
      </c>
      <c r="F80" s="336" t="s">
        <v>15</v>
      </c>
      <c r="G80" s="284"/>
      <c r="H80" s="285"/>
      <c r="I80" s="285"/>
      <c r="J80" s="286">
        <f t="shared" si="15"/>
        <v>0</v>
      </c>
      <c r="K80" s="284"/>
      <c r="L80" s="285"/>
      <c r="M80" s="285"/>
      <c r="N80" s="286">
        <f t="shared" si="6"/>
        <v>0</v>
      </c>
      <c r="O80" s="315"/>
      <c r="P80" s="311"/>
      <c r="Q80" s="311"/>
      <c r="R80" s="308">
        <f t="shared" si="0"/>
        <v>0</v>
      </c>
      <c r="S80" s="248"/>
      <c r="T80" s="288">
        <f t="shared" si="17"/>
        <v>0</v>
      </c>
      <c r="U80" s="289">
        <f t="shared" si="17"/>
        <v>0</v>
      </c>
      <c r="V80" s="289">
        <f t="shared" si="17"/>
        <v>0</v>
      </c>
      <c r="W80" s="286">
        <f t="shared" si="2"/>
        <v>0</v>
      </c>
      <c r="X80" s="251"/>
      <c r="Y80" s="252"/>
      <c r="Z80" s="253"/>
      <c r="AA80" s="253"/>
      <c r="AB80" s="253"/>
      <c r="AC80" s="255"/>
      <c r="AD80" s="252"/>
      <c r="AE80" s="253"/>
      <c r="AF80" s="253"/>
      <c r="AG80" s="253"/>
      <c r="AH80" s="254"/>
      <c r="AI80" s="420"/>
      <c r="AJ80" s="253"/>
      <c r="AK80" s="253"/>
      <c r="AL80" s="253"/>
      <c r="AM80" s="254"/>
    </row>
    <row r="81" spans="1:42" ht="25.5" customHeight="1" thickBot="1" x14ac:dyDescent="0.3">
      <c r="A81" s="293"/>
      <c r="B81" s="294"/>
      <c r="C81" s="294"/>
      <c r="D81" s="295"/>
      <c r="E81" s="294"/>
      <c r="F81" s="316"/>
      <c r="G81" s="297">
        <f>SUM(G78:G80)</f>
        <v>0</v>
      </c>
      <c r="H81" s="298">
        <f>SUM(H78:H80)</f>
        <v>0</v>
      </c>
      <c r="I81" s="298">
        <f>SUM(I78:I80)</f>
        <v>0</v>
      </c>
      <c r="J81" s="299">
        <f t="shared" si="15"/>
        <v>0</v>
      </c>
      <c r="K81" s="297">
        <f>SUM(K78:K80)</f>
        <v>0</v>
      </c>
      <c r="L81" s="298">
        <f>SUM(L78:L80)</f>
        <v>0</v>
      </c>
      <c r="M81" s="298">
        <f>SUM(M78:M80)</f>
        <v>0</v>
      </c>
      <c r="N81" s="299">
        <f t="shared" si="6"/>
        <v>0</v>
      </c>
      <c r="O81" s="297">
        <f>SUM(O78:O80)</f>
        <v>0</v>
      </c>
      <c r="P81" s="298">
        <f>SUM(P78:P80)</f>
        <v>0</v>
      </c>
      <c r="Q81" s="298">
        <f>SUM(Q78:Q80)</f>
        <v>0</v>
      </c>
      <c r="R81" s="309">
        <f t="shared" si="0"/>
        <v>0</v>
      </c>
      <c r="S81" s="248"/>
      <c r="T81" s="300">
        <f t="shared" ref="T81:V127" si="22">SUM(G81,K81,O81)</f>
        <v>0</v>
      </c>
      <c r="U81" s="301">
        <f t="shared" si="22"/>
        <v>0</v>
      </c>
      <c r="V81" s="301">
        <f t="shared" si="22"/>
        <v>0</v>
      </c>
      <c r="W81" s="299">
        <f t="shared" si="2"/>
        <v>0</v>
      </c>
      <c r="X81" s="251"/>
      <c r="Y81" s="302">
        <f>SUM(Y78:Y80)</f>
        <v>0</v>
      </c>
      <c r="Z81" s="303">
        <f>SUM(Z78:Z80)</f>
        <v>0</v>
      </c>
      <c r="AA81" s="303">
        <f t="shared" ref="AA81:AM81" si="23">SUM(AA78:AA80)</f>
        <v>0</v>
      </c>
      <c r="AB81" s="303">
        <f t="shared" si="23"/>
        <v>0</v>
      </c>
      <c r="AC81" s="418">
        <f t="shared" si="23"/>
        <v>0</v>
      </c>
      <c r="AD81" s="302">
        <f t="shared" si="23"/>
        <v>0</v>
      </c>
      <c r="AE81" s="303">
        <f t="shared" si="23"/>
        <v>0</v>
      </c>
      <c r="AF81" s="303">
        <f t="shared" si="23"/>
        <v>0</v>
      </c>
      <c r="AG81" s="303">
        <f t="shared" si="23"/>
        <v>0</v>
      </c>
      <c r="AH81" s="424">
        <f t="shared" si="23"/>
        <v>0</v>
      </c>
      <c r="AI81" s="421">
        <f t="shared" si="23"/>
        <v>0</v>
      </c>
      <c r="AJ81" s="303">
        <f t="shared" si="23"/>
        <v>0</v>
      </c>
      <c r="AK81" s="303">
        <f t="shared" si="23"/>
        <v>0</v>
      </c>
      <c r="AL81" s="303">
        <f t="shared" si="23"/>
        <v>0</v>
      </c>
      <c r="AM81" s="303">
        <f t="shared" si="23"/>
        <v>0</v>
      </c>
      <c r="AP81" s="292"/>
    </row>
    <row r="82" spans="1:42" ht="26.1" customHeight="1" x14ac:dyDescent="0.25">
      <c r="A82" s="304" t="s">
        <v>36</v>
      </c>
      <c r="B82" s="305" t="s">
        <v>146</v>
      </c>
      <c r="C82" s="305" t="s">
        <v>147</v>
      </c>
      <c r="D82" s="241" t="s">
        <v>107</v>
      </c>
      <c r="E82" s="242">
        <v>3000000000</v>
      </c>
      <c r="F82" s="243" t="s">
        <v>15</v>
      </c>
      <c r="G82" s="260"/>
      <c r="H82" s="261"/>
      <c r="I82" s="261"/>
      <c r="J82" s="262">
        <f t="shared" si="15"/>
        <v>0</v>
      </c>
      <c r="K82" s="260"/>
      <c r="L82" s="261"/>
      <c r="M82" s="261"/>
      <c r="N82" s="262">
        <f>SUM(L82:M82)</f>
        <v>0</v>
      </c>
      <c r="O82" s="263"/>
      <c r="P82" s="261"/>
      <c r="Q82" s="261"/>
      <c r="R82" s="264">
        <f>SUM(P82:Q82)</f>
        <v>0</v>
      </c>
      <c r="S82" s="248"/>
      <c r="T82" s="265">
        <f t="shared" si="22"/>
        <v>0</v>
      </c>
      <c r="U82" s="266">
        <f>SUM(H82,L82,P82)</f>
        <v>0</v>
      </c>
      <c r="V82" s="266">
        <f t="shared" si="22"/>
        <v>0</v>
      </c>
      <c r="W82" s="262">
        <f t="shared" si="2"/>
        <v>0</v>
      </c>
      <c r="X82" s="251"/>
      <c r="Y82" s="252"/>
      <c r="Z82" s="253"/>
      <c r="AA82" s="253"/>
      <c r="AB82" s="253"/>
      <c r="AC82" s="255"/>
      <c r="AD82" s="252"/>
      <c r="AE82" s="253"/>
      <c r="AF82" s="253"/>
      <c r="AG82" s="253"/>
      <c r="AH82" s="254"/>
      <c r="AI82" s="420"/>
      <c r="AJ82" s="253"/>
      <c r="AK82" s="253"/>
      <c r="AL82" s="253"/>
      <c r="AM82" s="254"/>
    </row>
    <row r="83" spans="1:42" ht="26.1" customHeight="1" x14ac:dyDescent="0.25">
      <c r="A83" s="256" t="s">
        <v>36</v>
      </c>
      <c r="B83" s="257" t="s">
        <v>146</v>
      </c>
      <c r="C83" s="257" t="s">
        <v>147</v>
      </c>
      <c r="D83" s="258" t="s">
        <v>49</v>
      </c>
      <c r="E83" s="257">
        <v>3041200001</v>
      </c>
      <c r="F83" s="337" t="s">
        <v>15</v>
      </c>
      <c r="G83" s="333"/>
      <c r="H83" s="334"/>
      <c r="I83" s="334"/>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thickBot="1" x14ac:dyDescent="0.3">
      <c r="A84" s="280" t="s">
        <v>36</v>
      </c>
      <c r="B84" s="281" t="s">
        <v>146</v>
      </c>
      <c r="C84" s="281" t="s">
        <v>147</v>
      </c>
      <c r="D84" s="282" t="s">
        <v>83</v>
      </c>
      <c r="E84" s="281">
        <v>3061300001</v>
      </c>
      <c r="F84" s="328" t="s">
        <v>15</v>
      </c>
      <c r="G84" s="284"/>
      <c r="H84" s="285"/>
      <c r="I84" s="285"/>
      <c r="J84" s="286">
        <f t="shared" si="15"/>
        <v>0</v>
      </c>
      <c r="K84" s="284"/>
      <c r="L84" s="285"/>
      <c r="M84" s="285"/>
      <c r="N84" s="286">
        <f t="shared" si="6"/>
        <v>0</v>
      </c>
      <c r="O84" s="315"/>
      <c r="P84" s="311"/>
      <c r="Q84" s="311"/>
      <c r="R84" s="308">
        <f t="shared" si="0"/>
        <v>0</v>
      </c>
      <c r="S84" s="248"/>
      <c r="T84" s="288">
        <f t="shared" si="22"/>
        <v>0</v>
      </c>
      <c r="U84" s="289">
        <f>SUM(H84,L84,P84)</f>
        <v>0</v>
      </c>
      <c r="V84" s="289">
        <f t="shared" si="22"/>
        <v>0</v>
      </c>
      <c r="W84" s="286">
        <f t="shared" si="2"/>
        <v>0</v>
      </c>
      <c r="X84" s="251"/>
      <c r="Y84" s="338"/>
      <c r="Z84" s="339"/>
      <c r="AA84" s="339"/>
      <c r="AB84" s="339"/>
      <c r="AC84" s="340"/>
      <c r="AD84" s="338"/>
      <c r="AE84" s="339"/>
      <c r="AF84" s="339"/>
      <c r="AG84" s="339"/>
      <c r="AH84" s="341"/>
      <c r="AI84" s="422"/>
      <c r="AJ84" s="339"/>
      <c r="AK84" s="339"/>
      <c r="AL84" s="339"/>
      <c r="AM84" s="341"/>
    </row>
    <row r="85" spans="1:42" ht="26.1" customHeight="1" thickBot="1" x14ac:dyDescent="0.3">
      <c r="A85" s="342"/>
      <c r="B85" s="343"/>
      <c r="C85" s="343"/>
      <c r="D85" s="344"/>
      <c r="E85" s="343"/>
      <c r="F85" s="345"/>
      <c r="G85" s="346">
        <f>SUM(G82:G84)</f>
        <v>0</v>
      </c>
      <c r="H85" s="347">
        <f>SUM(H82:H84)</f>
        <v>0</v>
      </c>
      <c r="I85" s="347">
        <f>SUM(I82:I84)</f>
        <v>0</v>
      </c>
      <c r="J85" s="348">
        <f t="shared" si="15"/>
        <v>0</v>
      </c>
      <c r="K85" s="346">
        <f>SUM(K82:K84)</f>
        <v>0</v>
      </c>
      <c r="L85" s="347">
        <f>SUM(L82:L84)</f>
        <v>0</v>
      </c>
      <c r="M85" s="347">
        <f>SUM(M82:M84)</f>
        <v>0</v>
      </c>
      <c r="N85" s="348">
        <f t="shared" si="6"/>
        <v>0</v>
      </c>
      <c r="O85" s="346">
        <f>SUM(O82:O84)</f>
        <v>0</v>
      </c>
      <c r="P85" s="347">
        <f>SUM(P82:P84)</f>
        <v>0</v>
      </c>
      <c r="Q85" s="347">
        <f>SUM(Q82:Q84)</f>
        <v>0</v>
      </c>
      <c r="R85" s="349">
        <f t="shared" ref="R85:R126" si="24">SUM(P85:Q85)</f>
        <v>0</v>
      </c>
      <c r="S85" s="248"/>
      <c r="T85" s="350">
        <f t="shared" si="22"/>
        <v>0</v>
      </c>
      <c r="U85" s="351">
        <f t="shared" si="22"/>
        <v>0</v>
      </c>
      <c r="V85" s="351">
        <f t="shared" si="22"/>
        <v>0</v>
      </c>
      <c r="W85" s="352">
        <f t="shared" si="2"/>
        <v>0</v>
      </c>
      <c r="X85" s="251"/>
      <c r="Y85" s="353">
        <f>SUM(Y82:Y84)</f>
        <v>0</v>
      </c>
      <c r="Z85" s="353">
        <f>SUM(Z82:Z84)</f>
        <v>0</v>
      </c>
      <c r="AA85" s="353">
        <f t="shared" ref="AA85:AM85" si="25">SUM(AA82:AA84)</f>
        <v>0</v>
      </c>
      <c r="AB85" s="353">
        <f t="shared" si="25"/>
        <v>0</v>
      </c>
      <c r="AC85" s="419">
        <f t="shared" si="25"/>
        <v>0</v>
      </c>
      <c r="AD85" s="425">
        <f t="shared" si="25"/>
        <v>0</v>
      </c>
      <c r="AE85" s="426">
        <f t="shared" si="25"/>
        <v>0</v>
      </c>
      <c r="AF85" s="426">
        <f t="shared" si="25"/>
        <v>0</v>
      </c>
      <c r="AG85" s="426">
        <f t="shared" si="25"/>
        <v>0</v>
      </c>
      <c r="AH85" s="427">
        <f t="shared" si="25"/>
        <v>0</v>
      </c>
      <c r="AI85" s="423">
        <f t="shared" si="25"/>
        <v>0</v>
      </c>
      <c r="AJ85" s="353">
        <f t="shared" si="25"/>
        <v>0</v>
      </c>
      <c r="AK85" s="353">
        <f t="shared" si="25"/>
        <v>0</v>
      </c>
      <c r="AL85" s="353">
        <f t="shared" si="25"/>
        <v>0</v>
      </c>
      <c r="AM85" s="353">
        <f t="shared" si="25"/>
        <v>0</v>
      </c>
    </row>
    <row r="86" spans="1:42" ht="26.1" customHeight="1" thickTop="1" thickBot="1" x14ac:dyDescent="0.3">
      <c r="A86" s="354"/>
      <c r="B86" s="355"/>
      <c r="C86" s="355"/>
      <c r="D86" s="355"/>
      <c r="E86" s="355" t="s">
        <v>222</v>
      </c>
      <c r="F86" s="356"/>
      <c r="G86" s="357">
        <f t="shared" ref="G86:V86" si="26">SUM(G85,G81,G77,G73,G68,G64,G59,G51,G45,G40,G35,G28,G22)</f>
        <v>7</v>
      </c>
      <c r="H86" s="358">
        <f t="shared" si="26"/>
        <v>131</v>
      </c>
      <c r="I86" s="359">
        <f t="shared" si="26"/>
        <v>128</v>
      </c>
      <c r="J86" s="360">
        <f t="shared" si="26"/>
        <v>259</v>
      </c>
      <c r="K86" s="361">
        <f>SUM(K85,K81,K77,K73,K68,K64,K59,K51,K45,K40,K35,K28,K22)</f>
        <v>7</v>
      </c>
      <c r="L86" s="358">
        <f t="shared" si="26"/>
        <v>113</v>
      </c>
      <c r="M86" s="358">
        <f t="shared" si="26"/>
        <v>134</v>
      </c>
      <c r="N86" s="360">
        <f t="shared" si="26"/>
        <v>247</v>
      </c>
      <c r="O86" s="361">
        <f t="shared" si="26"/>
        <v>7</v>
      </c>
      <c r="P86" s="358">
        <f t="shared" si="26"/>
        <v>96</v>
      </c>
      <c r="Q86" s="358">
        <f t="shared" si="26"/>
        <v>107</v>
      </c>
      <c r="R86" s="360">
        <f>SUM(R85,R81,R77,R73,R68,R64,R59,R51,R45,R40,R35,R28,R22)</f>
        <v>203</v>
      </c>
      <c r="S86" s="362">
        <f t="shared" si="26"/>
        <v>0</v>
      </c>
      <c r="T86" s="361">
        <f t="shared" si="26"/>
        <v>21</v>
      </c>
      <c r="U86" s="358">
        <f t="shared" si="26"/>
        <v>340</v>
      </c>
      <c r="V86" s="358">
        <f t="shared" si="26"/>
        <v>369</v>
      </c>
      <c r="W86" s="360">
        <f>SUM(W85,W81,W77,W73,W68,W64,W59,W51,W45,W40,W35,W28,W22)</f>
        <v>709</v>
      </c>
      <c r="X86" s="363"/>
      <c r="Y86" s="364">
        <f t="shared" ref="Y86:AM86" si="27">SUM(Y85,Y81,Y77,Y73,Y68,Y64,Y59,Y51,Y45,Y40,Y35,Y28,Y22)</f>
        <v>0</v>
      </c>
      <c r="Z86" s="364">
        <f>SUM(Z85,Z81,Z77,Z73,Z68,Z64,Z59,Z51,Z45,Z40,Z35,Z28,Z22)</f>
        <v>1</v>
      </c>
      <c r="AA86" s="365">
        <f t="shared" si="27"/>
        <v>1</v>
      </c>
      <c r="AB86" s="365">
        <f>SUM(AB85,AB81,AB77,AB73,AB68,AB64,AB59,AB51,AB45,AB40,AB35,AB28,AB22)</f>
        <v>1</v>
      </c>
      <c r="AC86" s="365">
        <f t="shared" si="27"/>
        <v>3</v>
      </c>
      <c r="AD86" s="366">
        <f t="shared" si="27"/>
        <v>0</v>
      </c>
      <c r="AE86" s="364">
        <f t="shared" si="27"/>
        <v>0</v>
      </c>
      <c r="AF86" s="365">
        <f t="shared" si="27"/>
        <v>0</v>
      </c>
      <c r="AG86" s="365">
        <f t="shared" si="27"/>
        <v>0</v>
      </c>
      <c r="AH86" s="365">
        <f t="shared" si="27"/>
        <v>0</v>
      </c>
      <c r="AI86" s="366">
        <f t="shared" si="27"/>
        <v>0</v>
      </c>
      <c r="AJ86" s="366">
        <f t="shared" si="27"/>
        <v>2</v>
      </c>
      <c r="AK86" s="366">
        <f t="shared" si="27"/>
        <v>0</v>
      </c>
      <c r="AL86" s="366">
        <f t="shared" si="27"/>
        <v>2</v>
      </c>
      <c r="AM86" s="367">
        <f t="shared" si="27"/>
        <v>2</v>
      </c>
    </row>
    <row r="87" spans="1:42" ht="26.1" customHeight="1" thickTop="1" thickBot="1" x14ac:dyDescent="0.3">
      <c r="A87" s="293" t="s">
        <v>36</v>
      </c>
      <c r="B87" s="368" t="s">
        <v>51</v>
      </c>
      <c r="C87" s="368" t="s">
        <v>223</v>
      </c>
      <c r="D87" s="295" t="s">
        <v>89</v>
      </c>
      <c r="E87" s="294" t="s">
        <v>88</v>
      </c>
      <c r="F87" s="316" t="s">
        <v>15</v>
      </c>
      <c r="G87" s="369"/>
      <c r="H87" s="277"/>
      <c r="I87" s="277"/>
      <c r="J87" s="272">
        <f t="shared" ref="J87:J92" si="28">SUM(H87:I87)</f>
        <v>0</v>
      </c>
      <c r="K87" s="270"/>
      <c r="L87" s="271"/>
      <c r="M87" s="271"/>
      <c r="N87" s="272">
        <f t="shared" si="6"/>
        <v>0</v>
      </c>
      <c r="O87" s="273"/>
      <c r="P87" s="271"/>
      <c r="Q87" s="271"/>
      <c r="R87" s="306">
        <f t="shared" si="24"/>
        <v>0</v>
      </c>
      <c r="S87" s="248"/>
      <c r="T87" s="274">
        <f t="shared" si="22"/>
        <v>0</v>
      </c>
      <c r="U87" s="275">
        <f t="shared" si="22"/>
        <v>0</v>
      </c>
      <c r="V87" s="275">
        <f t="shared" si="22"/>
        <v>0</v>
      </c>
      <c r="W87" s="272">
        <f t="shared" ref="W87:W127" si="29">J87+N87+R87</f>
        <v>0</v>
      </c>
      <c r="X87" s="251"/>
      <c r="Y87" s="370"/>
      <c r="Z87" s="371"/>
      <c r="AA87" s="371"/>
      <c r="AB87" s="371"/>
      <c r="AC87" s="372"/>
      <c r="AD87" s="370"/>
      <c r="AE87" s="371"/>
      <c r="AF87" s="371"/>
      <c r="AG87" s="371"/>
      <c r="AH87" s="372"/>
      <c r="AI87" s="370"/>
      <c r="AJ87" s="371"/>
      <c r="AK87" s="371"/>
      <c r="AL87" s="371"/>
      <c r="AM87" s="372"/>
    </row>
    <row r="88" spans="1:42" ht="26.1" customHeight="1" thickBot="1" x14ac:dyDescent="0.3">
      <c r="A88" s="293" t="s">
        <v>36</v>
      </c>
      <c r="B88" s="368" t="s">
        <v>52</v>
      </c>
      <c r="C88" s="368" t="s">
        <v>224</v>
      </c>
      <c r="D88" s="295" t="s">
        <v>89</v>
      </c>
      <c r="E88" s="294" t="s">
        <v>88</v>
      </c>
      <c r="F88" s="316" t="s">
        <v>15</v>
      </c>
      <c r="G88" s="270"/>
      <c r="H88" s="271"/>
      <c r="I88" s="271"/>
      <c r="J88" s="272">
        <f t="shared" si="28"/>
        <v>0</v>
      </c>
      <c r="K88" s="270"/>
      <c r="L88" s="271"/>
      <c r="M88" s="271"/>
      <c r="N88" s="272">
        <f t="shared" si="6"/>
        <v>0</v>
      </c>
      <c r="O88" s="273"/>
      <c r="P88" s="271"/>
      <c r="Q88" s="271"/>
      <c r="R88" s="306">
        <f t="shared" si="24"/>
        <v>0</v>
      </c>
      <c r="S88" s="248"/>
      <c r="T88" s="274">
        <f t="shared" si="22"/>
        <v>0</v>
      </c>
      <c r="U88" s="275">
        <f t="shared" si="22"/>
        <v>0</v>
      </c>
      <c r="V88" s="275">
        <f t="shared" si="22"/>
        <v>0</v>
      </c>
      <c r="W88" s="272">
        <f t="shared" si="29"/>
        <v>0</v>
      </c>
      <c r="X88" s="251"/>
      <c r="Y88" s="252"/>
      <c r="Z88" s="253"/>
      <c r="AA88" s="253"/>
      <c r="AB88" s="253"/>
      <c r="AC88" s="254"/>
      <c r="AD88" s="252"/>
      <c r="AE88" s="253"/>
      <c r="AF88" s="253"/>
      <c r="AG88" s="253"/>
      <c r="AH88" s="254"/>
      <c r="AI88" s="252"/>
      <c r="AJ88" s="253"/>
      <c r="AK88" s="253"/>
      <c r="AL88" s="253"/>
      <c r="AM88" s="254"/>
    </row>
    <row r="89" spans="1:42" ht="26.1" customHeight="1" thickBot="1" x14ac:dyDescent="0.3">
      <c r="A89" s="293" t="s">
        <v>36</v>
      </c>
      <c r="B89" s="368" t="s">
        <v>53</v>
      </c>
      <c r="C89" s="368" t="s">
        <v>91</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54</v>
      </c>
      <c r="C90" s="368" t="s">
        <v>225</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55</v>
      </c>
      <c r="C91" s="368" t="s">
        <v>226</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56</v>
      </c>
      <c r="C92" s="368" t="s">
        <v>227</v>
      </c>
      <c r="D92" s="295" t="s">
        <v>89</v>
      </c>
      <c r="E92" s="294" t="s">
        <v>88</v>
      </c>
      <c r="F92" s="316" t="s">
        <v>15</v>
      </c>
      <c r="G92" s="310"/>
      <c r="H92" s="311"/>
      <c r="I92" s="311"/>
      <c r="J92" s="272">
        <f t="shared" si="28"/>
        <v>0</v>
      </c>
      <c r="K92" s="310"/>
      <c r="L92" s="311"/>
      <c r="M92" s="311"/>
      <c r="N92" s="272">
        <f t="shared" si="6"/>
        <v>0</v>
      </c>
      <c r="O92" s="315"/>
      <c r="P92" s="311"/>
      <c r="Q92" s="31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57</v>
      </c>
      <c r="C93" s="368" t="s">
        <v>155</v>
      </c>
      <c r="D93" s="295" t="s">
        <v>89</v>
      </c>
      <c r="E93" s="294" t="s">
        <v>88</v>
      </c>
      <c r="F93" s="316" t="s">
        <v>15</v>
      </c>
      <c r="G93" s="278"/>
      <c r="H93" s="277"/>
      <c r="I93" s="277"/>
      <c r="J93" s="272">
        <f t="shared" ref="J93:J127" si="30">SUM(H93:I93)</f>
        <v>0</v>
      </c>
      <c r="K93" s="278"/>
      <c r="L93" s="277"/>
      <c r="M93" s="277"/>
      <c r="N93" s="272">
        <f t="shared" ref="N93:N127" si="31">SUM(L93:M93)</f>
        <v>0</v>
      </c>
      <c r="O93" s="279"/>
      <c r="P93" s="277"/>
      <c r="Q93" s="277"/>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85</v>
      </c>
      <c r="C94" s="368" t="s">
        <v>228</v>
      </c>
      <c r="D94" s="295" t="s">
        <v>89</v>
      </c>
      <c r="E94" s="294" t="s">
        <v>88</v>
      </c>
      <c r="F94" s="316" t="s">
        <v>15</v>
      </c>
      <c r="G94" s="373"/>
      <c r="H94" s="374"/>
      <c r="I94" s="374"/>
      <c r="J94" s="272">
        <f t="shared" si="30"/>
        <v>0</v>
      </c>
      <c r="K94" s="375"/>
      <c r="L94" s="374"/>
      <c r="M94" s="374"/>
      <c r="N94" s="272">
        <f t="shared" si="31"/>
        <v>0</v>
      </c>
      <c r="O94" s="376"/>
      <c r="P94" s="374"/>
      <c r="Q94" s="374"/>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58</v>
      </c>
      <c r="C95" s="368" t="s">
        <v>229</v>
      </c>
      <c r="D95" s="295" t="s">
        <v>89</v>
      </c>
      <c r="E95" s="294" t="s">
        <v>88</v>
      </c>
      <c r="F95" s="316" t="s">
        <v>15</v>
      </c>
      <c r="G95" s="270"/>
      <c r="H95" s="271"/>
      <c r="I95" s="271"/>
      <c r="J95" s="272">
        <f t="shared" si="30"/>
        <v>0</v>
      </c>
      <c r="K95" s="270"/>
      <c r="L95" s="271"/>
      <c r="M95" s="271"/>
      <c r="N95" s="272">
        <f t="shared" si="31"/>
        <v>0</v>
      </c>
      <c r="O95" s="273"/>
      <c r="P95" s="271"/>
      <c r="Q95" s="271"/>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59</v>
      </c>
      <c r="C96" s="368" t="s">
        <v>230</v>
      </c>
      <c r="D96" s="295" t="s">
        <v>89</v>
      </c>
      <c r="E96" s="294" t="s">
        <v>88</v>
      </c>
      <c r="F96" s="316" t="s">
        <v>15</v>
      </c>
      <c r="G96" s="377"/>
      <c r="H96" s="378"/>
      <c r="I96" s="378"/>
      <c r="J96" s="272">
        <f t="shared" si="30"/>
        <v>0</v>
      </c>
      <c r="K96" s="379"/>
      <c r="L96" s="378"/>
      <c r="M96" s="378"/>
      <c r="N96" s="272">
        <f t="shared" si="31"/>
        <v>0</v>
      </c>
      <c r="O96" s="380"/>
      <c r="P96" s="378"/>
      <c r="Q96" s="378"/>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60</v>
      </c>
      <c r="C97" s="368" t="s">
        <v>86</v>
      </c>
      <c r="D97" s="295" t="s">
        <v>89</v>
      </c>
      <c r="E97" s="294" t="s">
        <v>88</v>
      </c>
      <c r="F97" s="316" t="s">
        <v>15</v>
      </c>
      <c r="G97" s="270"/>
      <c r="H97" s="271"/>
      <c r="I97" s="271"/>
      <c r="J97" s="272">
        <f t="shared" si="30"/>
        <v>0</v>
      </c>
      <c r="K97" s="270"/>
      <c r="L97" s="271"/>
      <c r="M97" s="271"/>
      <c r="N97" s="272">
        <f t="shared" si="31"/>
        <v>0</v>
      </c>
      <c r="O97" s="273"/>
      <c r="P97" s="271"/>
      <c r="Q97" s="271"/>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61</v>
      </c>
      <c r="C98" s="368" t="s">
        <v>231</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87</v>
      </c>
      <c r="C99" s="368" t="s">
        <v>158</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62</v>
      </c>
      <c r="C100" s="368" t="s">
        <v>159</v>
      </c>
      <c r="D100" s="295" t="s">
        <v>89</v>
      </c>
      <c r="E100" s="294" t="s">
        <v>88</v>
      </c>
      <c r="F100" s="316" t="s">
        <v>15</v>
      </c>
      <c r="G100" s="381"/>
      <c r="H100" s="382"/>
      <c r="I100" s="382"/>
      <c r="J100" s="272">
        <f t="shared" si="30"/>
        <v>0</v>
      </c>
      <c r="K100" s="381"/>
      <c r="L100" s="382"/>
      <c r="M100" s="382"/>
      <c r="N100" s="272">
        <f t="shared" si="31"/>
        <v>0</v>
      </c>
      <c r="O100" s="383"/>
      <c r="P100" s="382"/>
      <c r="Q100" s="382"/>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63</v>
      </c>
      <c r="C101" s="368" t="s">
        <v>232</v>
      </c>
      <c r="D101" s="295" t="s">
        <v>89</v>
      </c>
      <c r="E101" s="294" t="s">
        <v>88</v>
      </c>
      <c r="F101" s="316" t="s">
        <v>15</v>
      </c>
      <c r="G101" s="270"/>
      <c r="H101" s="271"/>
      <c r="I101" s="271"/>
      <c r="J101" s="272">
        <f t="shared" si="30"/>
        <v>0</v>
      </c>
      <c r="K101" s="270"/>
      <c r="L101" s="271"/>
      <c r="M101" s="271"/>
      <c r="N101" s="272">
        <f t="shared" si="31"/>
        <v>0</v>
      </c>
      <c r="O101" s="273"/>
      <c r="P101" s="271"/>
      <c r="Q101" s="271"/>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64</v>
      </c>
      <c r="C102" s="368" t="s">
        <v>160</v>
      </c>
      <c r="D102" s="295" t="s">
        <v>89</v>
      </c>
      <c r="E102" s="294" t="s">
        <v>88</v>
      </c>
      <c r="F102" s="316" t="s">
        <v>15</v>
      </c>
      <c r="G102" s="310"/>
      <c r="H102" s="311"/>
      <c r="I102" s="311"/>
      <c r="J102" s="272">
        <f t="shared" si="30"/>
        <v>0</v>
      </c>
      <c r="K102" s="310"/>
      <c r="L102" s="311"/>
      <c r="M102" s="311"/>
      <c r="N102" s="272">
        <f t="shared" si="31"/>
        <v>0</v>
      </c>
      <c r="O102" s="315"/>
      <c r="P102" s="311"/>
      <c r="Q102" s="31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65</v>
      </c>
      <c r="C103" s="368" t="s">
        <v>161</v>
      </c>
      <c r="D103" s="295" t="s">
        <v>89</v>
      </c>
      <c r="E103" s="294" t="s">
        <v>88</v>
      </c>
      <c r="F103" s="316" t="s">
        <v>15</v>
      </c>
      <c r="G103" s="270"/>
      <c r="H103" s="271"/>
      <c r="I103" s="271"/>
      <c r="J103" s="272">
        <f t="shared" si="30"/>
        <v>0</v>
      </c>
      <c r="K103" s="270"/>
      <c r="L103" s="271"/>
      <c r="M103" s="271"/>
      <c r="N103" s="272">
        <f t="shared" si="31"/>
        <v>0</v>
      </c>
      <c r="O103" s="273"/>
      <c r="P103" s="271"/>
      <c r="Q103" s="27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66</v>
      </c>
      <c r="C104" s="368" t="s">
        <v>233</v>
      </c>
      <c r="D104" s="295" t="s">
        <v>89</v>
      </c>
      <c r="E104" s="294" t="s">
        <v>88</v>
      </c>
      <c r="F104" s="316" t="s">
        <v>15</v>
      </c>
      <c r="G104" s="260"/>
      <c r="H104" s="261"/>
      <c r="I104" s="261"/>
      <c r="J104" s="272">
        <f t="shared" si="30"/>
        <v>0</v>
      </c>
      <c r="K104" s="260"/>
      <c r="L104" s="261"/>
      <c r="M104" s="261"/>
      <c r="N104" s="272">
        <f t="shared" si="31"/>
        <v>0</v>
      </c>
      <c r="O104" s="263"/>
      <c r="P104" s="261"/>
      <c r="Q104" s="261"/>
      <c r="R104" s="306">
        <f t="shared" si="24"/>
        <v>0</v>
      </c>
      <c r="S104" s="248"/>
      <c r="T104" s="274">
        <f t="shared" si="22"/>
        <v>0</v>
      </c>
      <c r="U104" s="275">
        <f>SUM(H104,L104,P104)</f>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67</v>
      </c>
      <c r="C105" s="368" t="s">
        <v>234</v>
      </c>
      <c r="D105" s="295" t="s">
        <v>89</v>
      </c>
      <c r="E105" s="294" t="s">
        <v>88</v>
      </c>
      <c r="F105" s="316" t="s">
        <v>15</v>
      </c>
      <c r="G105" s="270"/>
      <c r="H105" s="271"/>
      <c r="I105" s="271"/>
      <c r="J105" s="272">
        <f>SUM(H105:I105)</f>
        <v>0</v>
      </c>
      <c r="K105" s="270"/>
      <c r="L105" s="271"/>
      <c r="M105" s="271"/>
      <c r="N105" s="272">
        <f t="shared" si="31"/>
        <v>0</v>
      </c>
      <c r="O105" s="273"/>
      <c r="P105" s="271"/>
      <c r="Q105" s="271"/>
      <c r="R105" s="306">
        <f t="shared" si="24"/>
        <v>0</v>
      </c>
      <c r="S105" s="248"/>
      <c r="T105" s="274">
        <f t="shared" si="22"/>
        <v>0</v>
      </c>
      <c r="U105" s="275">
        <f t="shared" si="22"/>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68</v>
      </c>
      <c r="C106" s="368" t="s">
        <v>235</v>
      </c>
      <c r="D106" s="295" t="s">
        <v>89</v>
      </c>
      <c r="E106" s="294" t="s">
        <v>88</v>
      </c>
      <c r="F106" s="316" t="s">
        <v>15</v>
      </c>
      <c r="G106" s="270"/>
      <c r="H106" s="271"/>
      <c r="I106" s="271"/>
      <c r="J106" s="272">
        <f t="shared" si="30"/>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84" t="s">
        <v>69</v>
      </c>
      <c r="C107" s="384" t="s">
        <v>236</v>
      </c>
      <c r="D107" s="385" t="s">
        <v>89</v>
      </c>
      <c r="E107" s="294" t="s">
        <v>88</v>
      </c>
      <c r="F107" s="316" t="s">
        <v>15</v>
      </c>
      <c r="G107" s="270"/>
      <c r="H107" s="271"/>
      <c r="I107" s="271"/>
      <c r="J107" s="272">
        <f t="shared" si="30"/>
        <v>0</v>
      </c>
      <c r="K107" s="270"/>
      <c r="L107" s="271"/>
      <c r="M107" s="271"/>
      <c r="N107" s="272">
        <f t="shared" si="31"/>
        <v>0</v>
      </c>
      <c r="O107" s="273"/>
      <c r="P107" s="271"/>
      <c r="Q107" s="271"/>
      <c r="R107" s="306">
        <f t="shared" si="24"/>
        <v>0</v>
      </c>
      <c r="S107" s="248"/>
      <c r="T107" s="274">
        <f t="shared" si="22"/>
        <v>0</v>
      </c>
      <c r="U107" s="275">
        <f t="shared" si="22"/>
        <v>0</v>
      </c>
      <c r="V107" s="275">
        <f>SUM(I107,M107,Q107)</f>
        <v>0</v>
      </c>
      <c r="W107" s="272">
        <f t="shared" si="29"/>
        <v>0</v>
      </c>
      <c r="X107" s="251"/>
      <c r="Y107" s="252"/>
      <c r="Z107" s="253"/>
      <c r="AA107" s="253"/>
      <c r="AB107" s="253"/>
      <c r="AC107" s="254"/>
      <c r="AD107" s="252"/>
      <c r="AE107" s="253"/>
      <c r="AF107" s="253"/>
      <c r="AG107" s="253"/>
      <c r="AH107" s="254"/>
      <c r="AI107" s="252"/>
      <c r="AJ107" s="253"/>
      <c r="AK107" s="253"/>
      <c r="AL107" s="253"/>
      <c r="AM107" s="254"/>
    </row>
    <row r="108" spans="1:39" ht="26.1" customHeight="1" thickBot="1" x14ac:dyDescent="0.3">
      <c r="A108" s="293" t="s">
        <v>36</v>
      </c>
      <c r="B108" s="384" t="s">
        <v>70</v>
      </c>
      <c r="C108" s="384" t="s">
        <v>237</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 t="shared" si="22"/>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71</v>
      </c>
      <c r="C109" s="384" t="s">
        <v>238</v>
      </c>
      <c r="D109" s="385" t="s">
        <v>89</v>
      </c>
      <c r="E109" s="294" t="s">
        <v>88</v>
      </c>
      <c r="F109" s="316" t="s">
        <v>15</v>
      </c>
      <c r="G109" s="381"/>
      <c r="H109" s="382"/>
      <c r="I109" s="382"/>
      <c r="J109" s="272">
        <f t="shared" si="30"/>
        <v>0</v>
      </c>
      <c r="K109" s="381"/>
      <c r="L109" s="382"/>
      <c r="M109" s="382"/>
      <c r="N109" s="272">
        <f t="shared" si="31"/>
        <v>0</v>
      </c>
      <c r="O109" s="383"/>
      <c r="P109" s="382"/>
      <c r="Q109" s="382"/>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72</v>
      </c>
      <c r="C110" s="384" t="s">
        <v>239</v>
      </c>
      <c r="D110" s="385" t="s">
        <v>89</v>
      </c>
      <c r="E110" s="294" t="s">
        <v>88</v>
      </c>
      <c r="F110" s="316" t="s">
        <v>15</v>
      </c>
      <c r="G110" s="270"/>
      <c r="H110" s="271"/>
      <c r="I110" s="271"/>
      <c r="J110" s="272">
        <f t="shared" si="30"/>
        <v>0</v>
      </c>
      <c r="K110" s="270"/>
      <c r="L110" s="271"/>
      <c r="M110" s="271"/>
      <c r="N110" s="272">
        <f t="shared" si="31"/>
        <v>0</v>
      </c>
      <c r="O110" s="273"/>
      <c r="P110" s="271"/>
      <c r="Q110" s="271"/>
      <c r="R110" s="306">
        <f t="shared" si="24"/>
        <v>0</v>
      </c>
      <c r="S110" s="248"/>
      <c r="T110" s="274">
        <f t="shared" si="22"/>
        <v>0</v>
      </c>
      <c r="U110" s="275">
        <f t="shared" si="22"/>
        <v>0</v>
      </c>
      <c r="V110" s="275">
        <f t="shared" si="22"/>
        <v>0</v>
      </c>
      <c r="W110" s="272">
        <f t="shared" si="29"/>
        <v>0</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73</v>
      </c>
      <c r="C111" s="384" t="s">
        <v>240</v>
      </c>
      <c r="D111" s="385" t="s">
        <v>89</v>
      </c>
      <c r="E111" s="294" t="s">
        <v>88</v>
      </c>
      <c r="F111" s="316" t="s">
        <v>15</v>
      </c>
      <c r="G111" s="381"/>
      <c r="H111" s="382"/>
      <c r="I111" s="382"/>
      <c r="J111" s="272">
        <f t="shared" si="30"/>
        <v>0</v>
      </c>
      <c r="K111" s="381"/>
      <c r="L111" s="382"/>
      <c r="M111" s="382"/>
      <c r="N111" s="272">
        <f t="shared" si="31"/>
        <v>0</v>
      </c>
      <c r="O111" s="383"/>
      <c r="P111" s="382"/>
      <c r="Q111" s="382"/>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74</v>
      </c>
      <c r="C112" s="384" t="s">
        <v>241</v>
      </c>
      <c r="D112" s="385" t="s">
        <v>89</v>
      </c>
      <c r="E112" s="294" t="s">
        <v>88</v>
      </c>
      <c r="F112" s="316" t="s">
        <v>15</v>
      </c>
      <c r="G112" s="270"/>
      <c r="H112" s="271"/>
      <c r="I112" s="271"/>
      <c r="J112" s="272">
        <f t="shared" si="30"/>
        <v>0</v>
      </c>
      <c r="K112" s="270"/>
      <c r="L112" s="271"/>
      <c r="M112" s="271"/>
      <c r="N112" s="272">
        <f t="shared" si="31"/>
        <v>0</v>
      </c>
      <c r="O112" s="273"/>
      <c r="P112" s="271"/>
      <c r="Q112" s="271"/>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75</v>
      </c>
      <c r="C113" s="384" t="s">
        <v>104</v>
      </c>
      <c r="D113" s="385" t="s">
        <v>89</v>
      </c>
      <c r="E113" s="294" t="s">
        <v>88</v>
      </c>
      <c r="F113" s="316" t="s">
        <v>15</v>
      </c>
      <c r="G113" s="386"/>
      <c r="H113" s="387"/>
      <c r="I113" s="387"/>
      <c r="J113" s="262">
        <f t="shared" si="30"/>
        <v>0</v>
      </c>
      <c r="K113" s="388"/>
      <c r="L113" s="387"/>
      <c r="M113" s="387"/>
      <c r="N113" s="262">
        <f t="shared" si="31"/>
        <v>0</v>
      </c>
      <c r="O113" s="388"/>
      <c r="P113" s="387"/>
      <c r="Q113" s="387"/>
      <c r="R113" s="306">
        <f t="shared" si="24"/>
        <v>0</v>
      </c>
      <c r="S113" s="248"/>
      <c r="T113" s="274">
        <f t="shared" si="22"/>
        <v>0</v>
      </c>
      <c r="U113" s="275">
        <f t="shared" si="22"/>
        <v>0</v>
      </c>
      <c r="V113" s="275">
        <f t="shared" si="22"/>
        <v>0</v>
      </c>
      <c r="W113" s="272">
        <f t="shared" si="29"/>
        <v>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76</v>
      </c>
      <c r="C114" s="389" t="s">
        <v>242</v>
      </c>
      <c r="D114" s="295" t="s">
        <v>89</v>
      </c>
      <c r="E114" s="294" t="s">
        <v>88</v>
      </c>
      <c r="F114" s="316" t="s">
        <v>15</v>
      </c>
      <c r="G114" s="270"/>
      <c r="H114" s="271"/>
      <c r="I114" s="271"/>
      <c r="J114" s="272">
        <f t="shared" si="30"/>
        <v>0</v>
      </c>
      <c r="K114" s="270"/>
      <c r="L114" s="271"/>
      <c r="M114" s="271"/>
      <c r="N114" s="272">
        <f t="shared" si="31"/>
        <v>0</v>
      </c>
      <c r="O114" s="273"/>
      <c r="P114" s="271"/>
      <c r="Q114" s="271"/>
      <c r="R114" s="306">
        <f>SUM(P114:Q114)</f>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77</v>
      </c>
      <c r="C115" s="384" t="s">
        <v>243</v>
      </c>
      <c r="D115" s="295" t="s">
        <v>89</v>
      </c>
      <c r="E115" s="294" t="s">
        <v>88</v>
      </c>
      <c r="F115" s="316" t="s">
        <v>15</v>
      </c>
      <c r="G115" s="270"/>
      <c r="H115" s="271"/>
      <c r="I115" s="271"/>
      <c r="J115" s="272">
        <f t="shared" si="30"/>
        <v>0</v>
      </c>
      <c r="K115" s="270"/>
      <c r="L115" s="271"/>
      <c r="M115" s="271"/>
      <c r="N115" s="272">
        <f t="shared" si="31"/>
        <v>0</v>
      </c>
      <c r="O115" s="273"/>
      <c r="P115" s="271"/>
      <c r="Q115" s="271"/>
      <c r="R115" s="306">
        <f t="shared" si="24"/>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79</v>
      </c>
      <c r="C116" s="384" t="s">
        <v>170</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78</v>
      </c>
      <c r="C117" s="384" t="s">
        <v>244</v>
      </c>
      <c r="D117" s="295" t="s">
        <v>89</v>
      </c>
      <c r="E117" s="294" t="s">
        <v>88</v>
      </c>
      <c r="F117" s="316" t="s">
        <v>15</v>
      </c>
      <c r="G117" s="270"/>
      <c r="H117" s="271"/>
      <c r="I117" s="271"/>
      <c r="J117" s="272">
        <f t="shared" si="30"/>
        <v>0</v>
      </c>
      <c r="K117" s="270"/>
      <c r="L117" s="271"/>
      <c r="M117" s="271"/>
      <c r="N117" s="272">
        <f>SUM(L117:M117)</f>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80</v>
      </c>
      <c r="C118" s="384" t="s">
        <v>245</v>
      </c>
      <c r="D118" s="295" t="s">
        <v>89</v>
      </c>
      <c r="E118" s="294" t="s">
        <v>88</v>
      </c>
      <c r="F118" s="316" t="s">
        <v>15</v>
      </c>
      <c r="G118" s="270"/>
      <c r="H118" s="271"/>
      <c r="I118" s="271"/>
      <c r="J118" s="272">
        <f t="shared" si="30"/>
        <v>0</v>
      </c>
      <c r="K118" s="270"/>
      <c r="L118" s="271"/>
      <c r="M118" s="271"/>
      <c r="N118" s="272">
        <f t="shared" si="31"/>
        <v>0</v>
      </c>
      <c r="O118" s="273"/>
      <c r="P118" s="271"/>
      <c r="Q118" s="271"/>
      <c r="R118" s="306">
        <f t="shared" si="24"/>
        <v>0</v>
      </c>
      <c r="S118" s="248"/>
      <c r="T118" s="274">
        <f t="shared" si="22"/>
        <v>0</v>
      </c>
      <c r="U118" s="275">
        <f t="shared" si="22"/>
        <v>0</v>
      </c>
      <c r="V118" s="275">
        <f t="shared" si="22"/>
        <v>0</v>
      </c>
      <c r="W118" s="272">
        <f>J118+N118+R118</f>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81</v>
      </c>
      <c r="C119" s="384" t="s">
        <v>246</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 t="shared" si="29"/>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109</v>
      </c>
      <c r="C120" s="384" t="s">
        <v>174</v>
      </c>
      <c r="D120" s="295" t="s">
        <v>89</v>
      </c>
      <c r="E120" s="294" t="s">
        <v>88</v>
      </c>
      <c r="F120" s="316" t="s">
        <v>15</v>
      </c>
      <c r="G120" s="310"/>
      <c r="H120" s="311"/>
      <c r="I120" s="311"/>
      <c r="J120" s="272">
        <f t="shared" si="30"/>
        <v>0</v>
      </c>
      <c r="K120" s="310"/>
      <c r="L120" s="311"/>
      <c r="M120" s="311"/>
      <c r="N120" s="272">
        <f t="shared" si="31"/>
        <v>0</v>
      </c>
      <c r="O120" s="315"/>
      <c r="P120" s="311"/>
      <c r="Q120" s="311"/>
      <c r="R120" s="306">
        <f t="shared" si="24"/>
        <v>0</v>
      </c>
      <c r="S120" s="248"/>
      <c r="T120" s="274">
        <f t="shared" si="22"/>
        <v>0</v>
      </c>
      <c r="U120" s="275">
        <f t="shared" si="22"/>
        <v>0</v>
      </c>
      <c r="V120" s="275">
        <f>SUM(I120,M120,Q120)</f>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110</v>
      </c>
      <c r="C121" s="384" t="s">
        <v>175</v>
      </c>
      <c r="D121" s="295" t="s">
        <v>89</v>
      </c>
      <c r="E121" s="294" t="s">
        <v>88</v>
      </c>
      <c r="F121" s="316" t="s">
        <v>15</v>
      </c>
      <c r="G121" s="375"/>
      <c r="H121" s="374"/>
      <c r="I121" s="374"/>
      <c r="J121" s="272">
        <f t="shared" si="30"/>
        <v>0</v>
      </c>
      <c r="K121" s="375"/>
      <c r="L121" s="374"/>
      <c r="M121" s="374"/>
      <c r="N121" s="272">
        <f t="shared" si="31"/>
        <v>0</v>
      </c>
      <c r="O121" s="375"/>
      <c r="P121" s="374"/>
      <c r="Q121" s="374"/>
      <c r="R121" s="306">
        <f t="shared" si="24"/>
        <v>0</v>
      </c>
      <c r="S121" s="248"/>
      <c r="T121" s="274">
        <f>SUM(G121,K121,O121)</f>
        <v>0</v>
      </c>
      <c r="U121" s="275">
        <f t="shared" si="22"/>
        <v>0</v>
      </c>
      <c r="V121" s="275">
        <f t="shared" si="22"/>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82</v>
      </c>
      <c r="C122" s="384" t="s">
        <v>176</v>
      </c>
      <c r="D122" s="295" t="s">
        <v>89</v>
      </c>
      <c r="E122" s="294" t="s">
        <v>88</v>
      </c>
      <c r="F122" s="316" t="s">
        <v>15</v>
      </c>
      <c r="G122" s="270"/>
      <c r="H122" s="271"/>
      <c r="I122" s="271"/>
      <c r="J122" s="272">
        <f>SUM(H122:I122)</f>
        <v>0</v>
      </c>
      <c r="K122" s="270"/>
      <c r="L122" s="271"/>
      <c r="M122" s="271"/>
      <c r="N122" s="272">
        <f t="shared" si="31"/>
        <v>0</v>
      </c>
      <c r="O122" s="263"/>
      <c r="P122" s="261"/>
      <c r="Q122" s="261"/>
      <c r="R122" s="306">
        <f t="shared" si="24"/>
        <v>0</v>
      </c>
      <c r="S122" s="248"/>
      <c r="T122" s="274">
        <f t="shared" si="22"/>
        <v>0</v>
      </c>
      <c r="U122" s="275">
        <f t="shared" si="22"/>
        <v>0</v>
      </c>
      <c r="V122" s="275">
        <f t="shared" si="22"/>
        <v>0</v>
      </c>
      <c r="W122" s="272">
        <f t="shared" si="29"/>
        <v>0</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123</v>
      </c>
      <c r="C123" s="384" t="s">
        <v>177</v>
      </c>
      <c r="D123" s="295" t="s">
        <v>89</v>
      </c>
      <c r="E123" s="294" t="s">
        <v>88</v>
      </c>
      <c r="F123" s="316" t="s">
        <v>15</v>
      </c>
      <c r="G123" s="270"/>
      <c r="H123" s="271"/>
      <c r="I123" s="271"/>
      <c r="J123" s="272">
        <f t="shared" si="30"/>
        <v>0</v>
      </c>
      <c r="K123" s="270"/>
      <c r="L123" s="271"/>
      <c r="M123" s="271"/>
      <c r="N123" s="272">
        <f t="shared" si="31"/>
        <v>0</v>
      </c>
      <c r="O123" s="273"/>
      <c r="P123" s="271"/>
      <c r="Q123" s="27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111</v>
      </c>
      <c r="C124" s="384" t="s">
        <v>247</v>
      </c>
      <c r="D124" s="295" t="s">
        <v>89</v>
      </c>
      <c r="E124" s="294" t="s">
        <v>88</v>
      </c>
      <c r="F124" s="316" t="s">
        <v>15</v>
      </c>
      <c r="G124" s="390"/>
      <c r="H124" s="391"/>
      <c r="I124" s="391"/>
      <c r="J124" s="272">
        <f t="shared" si="30"/>
        <v>0</v>
      </c>
      <c r="K124" s="391"/>
      <c r="L124" s="391"/>
      <c r="M124" s="391"/>
      <c r="N124" s="272">
        <f t="shared" si="31"/>
        <v>0</v>
      </c>
      <c r="O124" s="392"/>
      <c r="P124" s="391"/>
      <c r="Q124" s="39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92</v>
      </c>
      <c r="C125" s="384" t="s">
        <v>248</v>
      </c>
      <c r="D125" s="295" t="s">
        <v>89</v>
      </c>
      <c r="E125" s="294" t="s">
        <v>88</v>
      </c>
      <c r="F125" s="316" t="s">
        <v>15</v>
      </c>
      <c r="G125" s="310"/>
      <c r="H125" s="311"/>
      <c r="I125" s="311"/>
      <c r="J125" s="272">
        <f t="shared" si="30"/>
        <v>0</v>
      </c>
      <c r="K125" s="310"/>
      <c r="L125" s="311"/>
      <c r="M125" s="311"/>
      <c r="N125" s="272">
        <f t="shared" si="31"/>
        <v>0</v>
      </c>
      <c r="O125" s="315"/>
      <c r="P125" s="311"/>
      <c r="Q125" s="31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149</v>
      </c>
      <c r="C126" s="384" t="s">
        <v>148</v>
      </c>
      <c r="D126" s="295" t="s">
        <v>89</v>
      </c>
      <c r="E126" s="294" t="s">
        <v>88</v>
      </c>
      <c r="F126" s="316" t="s">
        <v>15</v>
      </c>
      <c r="G126" s="310"/>
      <c r="H126" s="393"/>
      <c r="I126" s="393"/>
      <c r="J126" s="286">
        <f t="shared" si="30"/>
        <v>0</v>
      </c>
      <c r="K126" s="310"/>
      <c r="L126" s="311"/>
      <c r="M126" s="311"/>
      <c r="N126" s="286">
        <f t="shared" si="31"/>
        <v>0</v>
      </c>
      <c r="O126" s="310"/>
      <c r="P126" s="311"/>
      <c r="Q126" s="311"/>
      <c r="R126" s="308">
        <f t="shared" si="24"/>
        <v>0</v>
      </c>
      <c r="S126" s="248"/>
      <c r="T126" s="288">
        <f>SUM(G126,K126,O126)</f>
        <v>0</v>
      </c>
      <c r="U126" s="289">
        <f t="shared" si="22"/>
        <v>0</v>
      </c>
      <c r="V126" s="289">
        <f t="shared" si="22"/>
        <v>0</v>
      </c>
      <c r="W126" s="286">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180</v>
      </c>
      <c r="C127" s="384" t="s">
        <v>181</v>
      </c>
      <c r="D127" s="295" t="s">
        <v>89</v>
      </c>
      <c r="E127" s="294" t="s">
        <v>88</v>
      </c>
      <c r="F127" s="316" t="s">
        <v>15</v>
      </c>
      <c r="G127" s="394"/>
      <c r="H127" s="393"/>
      <c r="I127" s="393"/>
      <c r="J127" s="286">
        <f t="shared" si="30"/>
        <v>0</v>
      </c>
      <c r="K127" s="310"/>
      <c r="L127" s="311"/>
      <c r="M127" s="311"/>
      <c r="N127" s="286">
        <f t="shared" si="31"/>
        <v>0</v>
      </c>
      <c r="O127" s="310"/>
      <c r="P127" s="311"/>
      <c r="Q127" s="311"/>
      <c r="R127" s="308">
        <f>SUM(P127:Q127)</f>
        <v>0</v>
      </c>
      <c r="S127" s="248"/>
      <c r="T127" s="288">
        <f t="shared" si="22"/>
        <v>0</v>
      </c>
      <c r="U127" s="289">
        <f t="shared" si="22"/>
        <v>0</v>
      </c>
      <c r="V127" s="289">
        <f t="shared" si="22"/>
        <v>0</v>
      </c>
      <c r="W127" s="286">
        <f t="shared" si="29"/>
        <v>0</v>
      </c>
      <c r="X127" s="251"/>
      <c r="Y127" s="338"/>
      <c r="Z127" s="339"/>
      <c r="AA127" s="339"/>
      <c r="AB127" s="339"/>
      <c r="AC127" s="341"/>
      <c r="AD127" s="338"/>
      <c r="AE127" s="339"/>
      <c r="AF127" s="339"/>
      <c r="AG127" s="339"/>
      <c r="AH127" s="341"/>
      <c r="AI127" s="338"/>
      <c r="AJ127" s="339"/>
      <c r="AK127" s="339"/>
      <c r="AL127" s="339"/>
      <c r="AM127" s="341"/>
    </row>
    <row r="128" spans="1:39" ht="26.1" customHeight="1" thickTop="1" thickBot="1" x14ac:dyDescent="0.3">
      <c r="A128" s="468" t="s">
        <v>249</v>
      </c>
      <c r="B128" s="469"/>
      <c r="C128" s="469"/>
      <c r="D128" s="469"/>
      <c r="E128" s="469"/>
      <c r="F128" s="470"/>
      <c r="G128" s="395">
        <f>SUM(G87:G127)</f>
        <v>0</v>
      </c>
      <c r="H128" s="396">
        <f>SUM(H87:H127)</f>
        <v>0</v>
      </c>
      <c r="I128" s="396">
        <f t="shared" ref="I128:V128" si="32">SUM(I87:I127)</f>
        <v>0</v>
      </c>
      <c r="J128" s="397">
        <f>SUM(J87:J127)</f>
        <v>0</v>
      </c>
      <c r="K128" s="395">
        <f t="shared" si="32"/>
        <v>0</v>
      </c>
      <c r="L128" s="396">
        <f t="shared" si="32"/>
        <v>0</v>
      </c>
      <c r="M128" s="396">
        <f t="shared" si="32"/>
        <v>0</v>
      </c>
      <c r="N128" s="398">
        <f t="shared" si="32"/>
        <v>0</v>
      </c>
      <c r="O128" s="395">
        <f t="shared" si="32"/>
        <v>0</v>
      </c>
      <c r="P128" s="396">
        <f t="shared" si="32"/>
        <v>0</v>
      </c>
      <c r="Q128" s="396">
        <f>SUM(Q87:Q127)</f>
        <v>0</v>
      </c>
      <c r="R128" s="398">
        <f t="shared" si="32"/>
        <v>0</v>
      </c>
      <c r="S128" s="248"/>
      <c r="T128" s="395">
        <f t="shared" si="32"/>
        <v>0</v>
      </c>
      <c r="U128" s="396">
        <f t="shared" si="32"/>
        <v>0</v>
      </c>
      <c r="V128" s="396">
        <f t="shared" si="32"/>
        <v>0</v>
      </c>
      <c r="W128" s="398">
        <f>SUM(W87:W127)</f>
        <v>0</v>
      </c>
      <c r="X128" s="251"/>
      <c r="Y128" s="399">
        <f t="shared" ref="Y128:AL128" si="33">SUM(Y87:Y127)</f>
        <v>0</v>
      </c>
      <c r="Z128" s="399">
        <f>SUM(Z87:Z127)</f>
        <v>0</v>
      </c>
      <c r="AA128" s="400">
        <f t="shared" si="33"/>
        <v>0</v>
      </c>
      <c r="AB128" s="400">
        <f t="shared" si="33"/>
        <v>0</v>
      </c>
      <c r="AC128" s="400">
        <f t="shared" si="33"/>
        <v>0</v>
      </c>
      <c r="AD128" s="401">
        <f t="shared" si="33"/>
        <v>0</v>
      </c>
      <c r="AE128" s="401">
        <f t="shared" si="33"/>
        <v>0</v>
      </c>
      <c r="AF128" s="401">
        <f t="shared" si="33"/>
        <v>0</v>
      </c>
      <c r="AG128" s="401">
        <f t="shared" si="33"/>
        <v>0</v>
      </c>
      <c r="AH128" s="401">
        <f t="shared" si="33"/>
        <v>0</v>
      </c>
      <c r="AI128" s="402">
        <f t="shared" si="33"/>
        <v>0</v>
      </c>
      <c r="AJ128" s="399">
        <f t="shared" si="33"/>
        <v>0</v>
      </c>
      <c r="AK128" s="403">
        <f t="shared" si="33"/>
        <v>0</v>
      </c>
      <c r="AL128" s="403">
        <f t="shared" si="33"/>
        <v>0</v>
      </c>
      <c r="AM128" s="403">
        <f>SUM(AM87:AM127)</f>
        <v>0</v>
      </c>
    </row>
    <row r="129" spans="1:39" ht="26.1" customHeight="1" thickTop="1" thickBot="1" x14ac:dyDescent="0.3">
      <c r="A129" s="404" t="s">
        <v>261</v>
      </c>
      <c r="B129" s="405"/>
      <c r="C129" s="406"/>
      <c r="D129" s="471" t="s">
        <v>18</v>
      </c>
      <c r="E129" s="472"/>
      <c r="F129" s="428"/>
      <c r="G129" s="407">
        <f t="shared" ref="G129:R129" si="34">SUM(G85,G81,G77,G73,G68,G64,G59,G51,G45,G40,G35,G28,G22,G87:G127)</f>
        <v>7</v>
      </c>
      <c r="H129" s="407">
        <f t="shared" si="34"/>
        <v>131</v>
      </c>
      <c r="I129" s="407">
        <f t="shared" si="34"/>
        <v>128</v>
      </c>
      <c r="J129" s="407">
        <f t="shared" si="34"/>
        <v>259</v>
      </c>
      <c r="K129" s="407">
        <f t="shared" si="34"/>
        <v>7</v>
      </c>
      <c r="L129" s="407">
        <f t="shared" si="34"/>
        <v>113</v>
      </c>
      <c r="M129" s="407">
        <f t="shared" si="34"/>
        <v>134</v>
      </c>
      <c r="N129" s="407">
        <f t="shared" si="34"/>
        <v>247</v>
      </c>
      <c r="O129" s="407">
        <f t="shared" si="34"/>
        <v>7</v>
      </c>
      <c r="P129" s="407">
        <f t="shared" si="34"/>
        <v>96</v>
      </c>
      <c r="Q129" s="407">
        <f t="shared" si="34"/>
        <v>107</v>
      </c>
      <c r="R129" s="407">
        <f t="shared" si="34"/>
        <v>203</v>
      </c>
      <c r="S129" s="408"/>
      <c r="T129" s="407">
        <f>SUM(T85,T81,T77,T73,T68,T64,T59,T51,T45,T40,T35,T28,T22,T87:T127)</f>
        <v>21</v>
      </c>
      <c r="U129" s="407">
        <f>SUM(U85,U81,U77,U73,U68,U64,U59,U51,U45,U40,U35,U28,U22,U87:U127)</f>
        <v>340</v>
      </c>
      <c r="V129" s="407">
        <f>SUM(V85,V81,V77,V73,V68,V64,V59,V51,V45,V40,V35,V28,V22,V87:V127)</f>
        <v>369</v>
      </c>
      <c r="W129" s="409">
        <f>SUM(W85,W81,W77,W73,W68,W64,W59,W51,W45,W40,W35,W28,W22,W87:W127)</f>
        <v>709</v>
      </c>
      <c r="X129" s="410"/>
      <c r="Y129" s="407">
        <f>SUM(Y85,Y81,Y77,Y73,Y68,Y64,Y59,Y51,Y45,Y40,Y35,Y28,Y22,Y87:Y127)</f>
        <v>0</v>
      </c>
      <c r="Z129" s="407">
        <f>SUM(Z85,Z81,Z77,Z73,Z68,Z64,Z59,Z51,Z45,Z40,Z35,Z28,Z22,Z87:Z127)</f>
        <v>1</v>
      </c>
      <c r="AA129" s="407">
        <f>SUM(AA85,AA81,AA77,AA73,AA68,AA64,AA59,AA51,AA45,AA40,AA35,AA28,AA22,AA87:AA127)</f>
        <v>1</v>
      </c>
      <c r="AB129" s="407"/>
      <c r="AC129" s="407"/>
      <c r="AD129" s="407">
        <f>SUM(AD85,AD81,AD77,AD73,AD68,AD64,AD59,AD51,AD45,AD40,AD35,AD28,AD22,AD87:AD127)</f>
        <v>0</v>
      </c>
      <c r="AE129" s="407">
        <f>SUM(AE85,AE81,AE77,AE73,AE68,AE64,AE59,AE51,AE45,AE40,AE35,AE28,AE22,AE87:AE127)</f>
        <v>0</v>
      </c>
      <c r="AF129" s="407">
        <f>SUM(AF85,AF81,AF77,AF73,AF68,AF64,AF59,AF51,AF45,AF40,AF35,AF28,AF22,AF87:AF127)</f>
        <v>0</v>
      </c>
      <c r="AG129" s="407"/>
      <c r="AH129" s="407"/>
      <c r="AI129" s="407">
        <f>SUM(AI85,AI81,AI77,AI73,AI68,AI64,AI59,AI51,AI45,AI40,AI35,AI28,AI22,AI87:AI127)</f>
        <v>0</v>
      </c>
      <c r="AJ129" s="407">
        <f>SUM(AJ85,AJ81,AJ77,AJ73,AJ68,AJ64,AJ59,AJ51,AJ45,AJ40,AJ35,AJ28,AJ22,AJ87:AJ127)</f>
        <v>2</v>
      </c>
      <c r="AK129" s="407">
        <f>SUM(AK85,AK81,AK77,AK73,AK68,AK64,AK59,AK51,AK45,AK40,AK35,AK28,AK22,AK87:AK127)</f>
        <v>0</v>
      </c>
      <c r="AL129" s="407">
        <f>SUM(AL85,AL81,AL77,AL73,AL68,AL64,AL59,AL51,AL45,AL40,AL35,AL28,AL22,AL87:AL127)</f>
        <v>2</v>
      </c>
      <c r="AM129" s="407">
        <f>SUM(AM85,AM81,AM77,AM73,AM68,AM64,AM59,AM51,AM45,AM40,AM35,AM28,AM22,AM87:AM127)</f>
        <v>2</v>
      </c>
    </row>
    <row r="130" spans="1:39" x14ac:dyDescent="0.25">
      <c r="A130" s="80" t="s">
        <v>183</v>
      </c>
    </row>
    <row r="131" spans="1:39" x14ac:dyDescent="0.25">
      <c r="A131" s="80" t="s">
        <v>184</v>
      </c>
    </row>
    <row r="132" spans="1:39" x14ac:dyDescent="0.25">
      <c r="A132" s="80" t="s">
        <v>185</v>
      </c>
    </row>
    <row r="133" spans="1:39" ht="19.5" thickBot="1" x14ac:dyDescent="0.35">
      <c r="A133" s="80" t="s">
        <v>186</v>
      </c>
      <c r="E133" s="81" t="s">
        <v>19</v>
      </c>
      <c r="H133" s="66"/>
      <c r="I133" s="458" t="s">
        <v>267</v>
      </c>
      <c r="J133" s="458"/>
      <c r="K133" s="458"/>
      <c r="L133" s="458"/>
      <c r="M133" s="458"/>
      <c r="N133" s="458"/>
      <c r="O133" s="458"/>
      <c r="P133" s="458"/>
      <c r="Q133" s="458"/>
      <c r="R133" s="458"/>
      <c r="S133" s="458"/>
      <c r="T133" s="458"/>
      <c r="U133" s="458"/>
      <c r="V133" s="458"/>
    </row>
    <row r="134" spans="1:39" ht="17.25" x14ac:dyDescent="0.3">
      <c r="E134" s="79"/>
      <c r="I134" s="457" t="s">
        <v>268</v>
      </c>
      <c r="J134" s="457"/>
      <c r="K134" s="457"/>
      <c r="L134" s="457"/>
      <c r="M134" s="457"/>
      <c r="N134" s="457"/>
      <c r="O134" s="457"/>
      <c r="P134" s="457"/>
      <c r="Q134" s="457"/>
      <c r="R134" s="457"/>
      <c r="S134" s="457"/>
      <c r="T134" s="457"/>
      <c r="U134" s="457"/>
      <c r="V134" s="457"/>
    </row>
    <row r="135" spans="1:39" ht="17.25" x14ac:dyDescent="0.3">
      <c r="E135" s="79"/>
    </row>
    <row r="136" spans="1:39" ht="17.25" x14ac:dyDescent="0.3">
      <c r="A136" s="80"/>
      <c r="E136" s="79"/>
    </row>
    <row r="137" spans="1:39" ht="19.5" thickBot="1" x14ac:dyDescent="0.35">
      <c r="E137" s="81" t="s">
        <v>20</v>
      </c>
      <c r="H137" s="66"/>
      <c r="I137" s="458" t="s">
        <v>269</v>
      </c>
      <c r="J137" s="458"/>
      <c r="K137" s="458"/>
      <c r="L137" s="458"/>
      <c r="M137" s="458"/>
      <c r="N137" s="458"/>
      <c r="O137" s="458"/>
      <c r="P137" s="458"/>
      <c r="Q137" s="458"/>
      <c r="R137" s="458"/>
      <c r="S137" s="458"/>
      <c r="T137" s="458"/>
      <c r="U137" s="458"/>
      <c r="V137" s="458"/>
    </row>
    <row r="138" spans="1:39" x14ac:dyDescent="0.25">
      <c r="I138" s="457" t="s">
        <v>270</v>
      </c>
      <c r="J138" s="457"/>
      <c r="K138" s="457"/>
      <c r="L138" s="457"/>
      <c r="M138" s="457"/>
      <c r="N138" s="457"/>
      <c r="O138" s="457"/>
      <c r="P138" s="457"/>
      <c r="Q138" s="457"/>
      <c r="R138" s="457"/>
      <c r="S138" s="457"/>
      <c r="T138" s="457"/>
      <c r="U138" s="457"/>
      <c r="V138" s="457"/>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G16" zoomScale="62" zoomScaleNormal="62" zoomScaleSheetLayoutView="75" workbookViewId="0">
      <selection activeCell="AC30" sqref="AC3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484" t="s">
        <v>0</v>
      </c>
      <c r="H5" s="484"/>
      <c r="I5" s="484"/>
      <c r="J5" s="484"/>
      <c r="K5" s="484"/>
      <c r="L5" s="484"/>
      <c r="M5" s="484"/>
      <c r="N5" s="484"/>
      <c r="V5" s="507" t="s">
        <v>1</v>
      </c>
      <c r="W5" s="507"/>
      <c r="X5" s="507"/>
    </row>
    <row r="6" spans="1:28" ht="19.5" customHeight="1" x14ac:dyDescent="0.25">
      <c r="G6" s="484" t="s">
        <v>125</v>
      </c>
      <c r="H6" s="484"/>
      <c r="I6" s="484"/>
      <c r="J6" s="484"/>
      <c r="K6" s="484"/>
      <c r="L6" s="484"/>
      <c r="M6" s="484"/>
      <c r="N6" s="484"/>
      <c r="V6" s="507" t="s">
        <v>124</v>
      </c>
      <c r="W6" s="507"/>
      <c r="X6" s="507"/>
    </row>
    <row r="7" spans="1:28" ht="21.75" customHeight="1" thickBot="1" x14ac:dyDescent="0.3">
      <c r="A7" s="476" t="s">
        <v>2</v>
      </c>
      <c r="B7" s="476"/>
      <c r="C7" s="477" t="s">
        <v>266</v>
      </c>
      <c r="D7" s="477"/>
      <c r="E7" s="110"/>
      <c r="F7" s="110"/>
      <c r="G7" s="55"/>
      <c r="Q7" s="56" t="s">
        <v>3</v>
      </c>
      <c r="T7" s="442" t="s">
        <v>260</v>
      </c>
      <c r="U7" s="442"/>
      <c r="V7" s="57"/>
      <c r="X7" s="56"/>
      <c r="Y7" s="56"/>
      <c r="Z7" s="56"/>
      <c r="AA7" s="56"/>
      <c r="AB7" s="56"/>
    </row>
    <row r="9" spans="1:28" ht="15.75" thickBot="1" x14ac:dyDescent="0.3"/>
    <row r="10" spans="1:28" ht="15.75" customHeight="1" thickBot="1" x14ac:dyDescent="0.3">
      <c r="A10" s="478" t="s">
        <v>4</v>
      </c>
      <c r="B10" s="478" t="s">
        <v>5</v>
      </c>
      <c r="C10" s="478" t="s">
        <v>6</v>
      </c>
      <c r="D10" s="478" t="s">
        <v>7</v>
      </c>
      <c r="E10" s="494" t="s">
        <v>8</v>
      </c>
      <c r="F10" s="478" t="s">
        <v>9</v>
      </c>
      <c r="G10" s="487" t="s">
        <v>125</v>
      </c>
      <c r="H10" s="487"/>
      <c r="I10" s="487"/>
      <c r="J10" s="487"/>
      <c r="K10" s="487"/>
      <c r="L10" s="487"/>
      <c r="M10" s="487"/>
      <c r="N10" s="487"/>
      <c r="O10" s="487"/>
      <c r="P10" s="487"/>
      <c r="Q10" s="487"/>
      <c r="R10" s="487"/>
      <c r="S10" s="487"/>
      <c r="T10" s="487"/>
      <c r="U10" s="487"/>
      <c r="V10" s="487"/>
      <c r="W10" s="487"/>
      <c r="X10" s="488"/>
      <c r="Y10" s="111"/>
    </row>
    <row r="11" spans="1:28" ht="17.25" customHeight="1" thickBot="1" x14ac:dyDescent="0.3">
      <c r="A11" s="479"/>
      <c r="B11" s="479"/>
      <c r="C11" s="479"/>
      <c r="D11" s="479"/>
      <c r="E11" s="495"/>
      <c r="F11" s="479"/>
      <c r="G11" s="461" t="s">
        <v>32</v>
      </c>
      <c r="H11" s="461"/>
      <c r="I11" s="461"/>
      <c r="J11" s="461"/>
      <c r="K11" s="461"/>
      <c r="L11" s="489"/>
      <c r="M11" s="490" t="s">
        <v>106</v>
      </c>
      <c r="N11" s="461"/>
      <c r="O11" s="461"/>
      <c r="P11" s="461"/>
      <c r="Q11" s="461"/>
      <c r="R11" s="489"/>
      <c r="S11" s="491" t="s">
        <v>10</v>
      </c>
      <c r="T11" s="492"/>
      <c r="U11" s="492"/>
      <c r="V11" s="492"/>
      <c r="W11" s="492"/>
      <c r="X11" s="493"/>
      <c r="Y11" s="61"/>
      <c r="Z11" s="112"/>
      <c r="AA11" s="112"/>
    </row>
    <row r="12" spans="1:28" ht="73.5" customHeight="1" thickBot="1" x14ac:dyDescent="0.3">
      <c r="A12" s="479"/>
      <c r="B12" s="479"/>
      <c r="C12" s="479"/>
      <c r="D12" s="479"/>
      <c r="E12" s="495"/>
      <c r="F12" s="479"/>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498" t="s">
        <v>127</v>
      </c>
      <c r="AA12" s="499"/>
    </row>
    <row r="13" spans="1:28" ht="15.75" thickBot="1" x14ac:dyDescent="0.3">
      <c r="A13" s="483"/>
      <c r="B13" s="483"/>
      <c r="C13" s="483"/>
      <c r="D13" s="483"/>
      <c r="E13" s="496"/>
      <c r="F13" s="483"/>
      <c r="G13" s="485" t="s">
        <v>16</v>
      </c>
      <c r="H13" s="486"/>
      <c r="I13" s="497"/>
      <c r="J13" s="485" t="s">
        <v>17</v>
      </c>
      <c r="K13" s="486"/>
      <c r="L13" s="500"/>
      <c r="M13" s="501" t="s">
        <v>16</v>
      </c>
      <c r="N13" s="486"/>
      <c r="O13" s="486"/>
      <c r="P13" s="485" t="s">
        <v>17</v>
      </c>
      <c r="Q13" s="486"/>
      <c r="R13" s="500"/>
      <c r="S13" s="501" t="s">
        <v>16</v>
      </c>
      <c r="T13" s="486"/>
      <c r="U13" s="486"/>
      <c r="V13" s="485" t="s">
        <v>17</v>
      </c>
      <c r="W13" s="486"/>
      <c r="X13" s="486"/>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502"/>
      <c r="B23" s="503"/>
      <c r="C23" s="503"/>
      <c r="D23" s="503"/>
      <c r="E23" s="503"/>
      <c r="F23" s="504"/>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502"/>
      <c r="B29" s="503"/>
      <c r="C29" s="503"/>
      <c r="D29" s="503"/>
      <c r="E29" s="503"/>
      <c r="F29" s="503"/>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v>131</v>
      </c>
      <c r="H30" s="24"/>
      <c r="I30" s="120">
        <f t="shared" ref="I30:I51" si="17">SUM(G30:H30)</f>
        <v>131</v>
      </c>
      <c r="J30" s="12">
        <v>124</v>
      </c>
      <c r="K30" s="25"/>
      <c r="L30" s="120">
        <f t="shared" ref="L30:L35" si="18">SUM(J30:K30)</f>
        <v>124</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131</v>
      </c>
      <c r="AA30" s="122">
        <f>SUM(L30,R30,X30)</f>
        <v>124</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v>19</v>
      </c>
      <c r="N31" s="25"/>
      <c r="O31" s="120">
        <f t="shared" si="19"/>
        <v>19</v>
      </c>
      <c r="P31" s="12">
        <v>61</v>
      </c>
      <c r="Q31" s="25"/>
      <c r="R31" s="120">
        <f t="shared" si="20"/>
        <v>61</v>
      </c>
      <c r="S31" s="26">
        <v>18</v>
      </c>
      <c r="T31" s="25"/>
      <c r="U31" s="120">
        <f t="shared" si="21"/>
        <v>18</v>
      </c>
      <c r="V31" s="12">
        <v>52</v>
      </c>
      <c r="W31" s="25"/>
      <c r="X31" s="120">
        <f t="shared" si="22"/>
        <v>52</v>
      </c>
      <c r="Y31" s="218"/>
      <c r="Z31" s="122">
        <f>SUM(I31,O31,U31)</f>
        <v>37</v>
      </c>
      <c r="AA31" s="122">
        <f>SUM(L31,R31,X31)</f>
        <v>113</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v>72</v>
      </c>
      <c r="N32" s="25"/>
      <c r="O32" s="120">
        <f t="shared" si="19"/>
        <v>72</v>
      </c>
      <c r="P32" s="12">
        <v>36</v>
      </c>
      <c r="Q32" s="25"/>
      <c r="R32" s="120">
        <f t="shared" si="20"/>
        <v>36</v>
      </c>
      <c r="S32" s="26">
        <v>51</v>
      </c>
      <c r="T32" s="25"/>
      <c r="U32" s="120">
        <f t="shared" si="21"/>
        <v>51</v>
      </c>
      <c r="V32" s="12">
        <v>25</v>
      </c>
      <c r="W32" s="25"/>
      <c r="X32" s="120">
        <f t="shared" si="22"/>
        <v>25</v>
      </c>
      <c r="Y32" s="218"/>
      <c r="Z32" s="122">
        <f>SUM(I32,O32,U32)</f>
        <v>123</v>
      </c>
      <c r="AA32" s="122">
        <f>SUM(L32,R32,X32)</f>
        <v>61</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v>2</v>
      </c>
      <c r="T33" s="25"/>
      <c r="U33" s="120">
        <f t="shared" si="21"/>
        <v>2</v>
      </c>
      <c r="V33" s="12">
        <v>1</v>
      </c>
      <c r="W33" s="25"/>
      <c r="X33" s="120">
        <f t="shared" si="22"/>
        <v>1</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v>21</v>
      </c>
      <c r="N34" s="25"/>
      <c r="O34" s="120">
        <f t="shared" si="19"/>
        <v>21</v>
      </c>
      <c r="P34" s="12">
        <v>34</v>
      </c>
      <c r="Q34" s="25"/>
      <c r="R34" s="120">
        <f t="shared" si="20"/>
        <v>34</v>
      </c>
      <c r="S34" s="26">
        <v>22</v>
      </c>
      <c r="T34" s="25"/>
      <c r="U34" s="120">
        <f t="shared" si="21"/>
        <v>22</v>
      </c>
      <c r="V34" s="12">
        <v>25</v>
      </c>
      <c r="W34" s="25"/>
      <c r="X34" s="120">
        <f t="shared" si="22"/>
        <v>25</v>
      </c>
      <c r="Y34" s="218"/>
      <c r="Z34" s="122">
        <f>SUM(I34,O34,U34)</f>
        <v>43</v>
      </c>
      <c r="AA34" s="122">
        <f>SUM(L34,R34,X34)</f>
        <v>59</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v>2</v>
      </c>
      <c r="T35" s="25"/>
      <c r="U35" s="120">
        <f t="shared" si="21"/>
        <v>2</v>
      </c>
      <c r="V35" s="12">
        <v>3</v>
      </c>
      <c r="W35" s="25"/>
      <c r="X35" s="120">
        <f t="shared" si="22"/>
        <v>3</v>
      </c>
      <c r="Y35" s="218"/>
      <c r="Z35" s="122">
        <f>SUM(I35,O35,U35)</f>
        <v>2</v>
      </c>
      <c r="AA35" s="122">
        <f>SUM(L35,R35,X35)</f>
        <v>3</v>
      </c>
      <c r="AB35" s="75"/>
      <c r="AC35" s="1"/>
      <c r="AD35" s="1"/>
      <c r="AE35" s="1"/>
    </row>
    <row r="36" spans="1:31" ht="32.1" customHeight="1" thickBot="1" x14ac:dyDescent="0.3">
      <c r="A36" s="502"/>
      <c r="B36" s="503"/>
      <c r="C36" s="503"/>
      <c r="D36" s="503"/>
      <c r="E36" s="503"/>
      <c r="F36" s="504"/>
      <c r="G36" s="124">
        <f>SUM(G30:G35)</f>
        <v>131</v>
      </c>
      <c r="H36" s="125">
        <f>SUM(H30:H35)</f>
        <v>0</v>
      </c>
      <c r="I36" s="125">
        <f t="shared" ref="I36:X36" si="23">SUM(I30:I35)</f>
        <v>131</v>
      </c>
      <c r="J36" s="124">
        <f>SUM(J30:J35)</f>
        <v>124</v>
      </c>
      <c r="K36" s="125">
        <f t="shared" si="23"/>
        <v>0</v>
      </c>
      <c r="L36" s="125">
        <f t="shared" si="23"/>
        <v>124</v>
      </c>
      <c r="M36" s="124">
        <f t="shared" si="23"/>
        <v>112</v>
      </c>
      <c r="N36" s="125">
        <f t="shared" si="23"/>
        <v>0</v>
      </c>
      <c r="O36" s="125">
        <f t="shared" si="23"/>
        <v>112</v>
      </c>
      <c r="P36" s="124">
        <f t="shared" si="23"/>
        <v>131</v>
      </c>
      <c r="Q36" s="125">
        <f t="shared" si="23"/>
        <v>0</v>
      </c>
      <c r="R36" s="125">
        <f t="shared" si="23"/>
        <v>131</v>
      </c>
      <c r="S36" s="124">
        <f>SUM(S30:S35)</f>
        <v>95</v>
      </c>
      <c r="T36" s="125">
        <f t="shared" si="23"/>
        <v>0</v>
      </c>
      <c r="U36" s="125">
        <f t="shared" si="23"/>
        <v>95</v>
      </c>
      <c r="V36" s="124">
        <f t="shared" si="23"/>
        <v>106</v>
      </c>
      <c r="W36" s="125">
        <f t="shared" si="23"/>
        <v>0</v>
      </c>
      <c r="X36" s="125">
        <f t="shared" si="23"/>
        <v>106</v>
      </c>
      <c r="Y36" s="127"/>
      <c r="Z36" s="125">
        <f>SUM(Z30:Z35)</f>
        <v>336</v>
      </c>
      <c r="AA36" s="125">
        <f>SUM(AA30:AA35)</f>
        <v>360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502"/>
      <c r="B41" s="503"/>
      <c r="C41" s="503"/>
      <c r="D41" s="503"/>
      <c r="E41" s="503"/>
      <c r="F41" s="504"/>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502"/>
      <c r="B46" s="503"/>
      <c r="C46" s="503"/>
      <c r="D46" s="503"/>
      <c r="E46" s="505"/>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502"/>
      <c r="B52" s="503"/>
      <c r="C52" s="503"/>
      <c r="D52" s="503"/>
      <c r="E52" s="503"/>
      <c r="F52" s="504"/>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5"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502"/>
      <c r="B60" s="503"/>
      <c r="C60" s="503"/>
      <c r="D60" s="503"/>
      <c r="E60" s="503"/>
      <c r="F60" s="504"/>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502"/>
      <c r="B65" s="503"/>
      <c r="C65" s="503"/>
      <c r="D65" s="503"/>
      <c r="E65" s="503"/>
      <c r="F65" s="504"/>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502"/>
      <c r="B69" s="503"/>
      <c r="C69" s="503"/>
      <c r="D69" s="503"/>
      <c r="E69" s="503"/>
      <c r="F69" s="504"/>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c r="H70" s="24"/>
      <c r="I70" s="119">
        <f t="shared" si="42"/>
        <v>0</v>
      </c>
      <c r="J70" s="12"/>
      <c r="K70" s="25"/>
      <c r="L70" s="119">
        <f t="shared" ref="L70:L73" si="63">SUM(J70:K70)</f>
        <v>0</v>
      </c>
      <c r="M70" s="26"/>
      <c r="N70" s="25"/>
      <c r="O70" s="119">
        <f t="shared" ref="O70:O73" si="64">SUM(M70:N70)</f>
        <v>0</v>
      </c>
      <c r="P70" s="12"/>
      <c r="Q70" s="25"/>
      <c r="R70" s="119">
        <f t="shared" ref="R70:R73" si="65">SUM(P70:Q70)</f>
        <v>0</v>
      </c>
      <c r="S70" s="26"/>
      <c r="T70" s="25"/>
      <c r="U70" s="119">
        <f t="shared" ref="U70:U73" si="66">SUM(S70:T70)</f>
        <v>0</v>
      </c>
      <c r="V70" s="12"/>
      <c r="W70" s="27"/>
      <c r="X70" s="119">
        <f t="shared" ref="X70:X73" si="67">SUM(V70:W70)</f>
        <v>0</v>
      </c>
      <c r="Y70" s="218"/>
      <c r="Z70" s="122">
        <f>SUM(I70,O70,U70)</f>
        <v>0</v>
      </c>
      <c r="AA70" s="122">
        <f>SUM(L70,R70,X70)</f>
        <v>0</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c r="N71" s="25"/>
      <c r="O71" s="119">
        <f t="shared" si="64"/>
        <v>0</v>
      </c>
      <c r="P71" s="12"/>
      <c r="Q71" s="25"/>
      <c r="R71" s="119">
        <f t="shared" si="65"/>
        <v>0</v>
      </c>
      <c r="S71" s="26"/>
      <c r="T71" s="25"/>
      <c r="U71" s="119">
        <f t="shared" si="66"/>
        <v>0</v>
      </c>
      <c r="V71" s="12"/>
      <c r="W71" s="25"/>
      <c r="X71" s="119">
        <f t="shared" si="67"/>
        <v>0</v>
      </c>
      <c r="Y71" s="218"/>
      <c r="Z71" s="122">
        <f>SUM(I71,O71,U71)</f>
        <v>0</v>
      </c>
      <c r="AA71" s="122">
        <f>SUM(L71,R71,X71)</f>
        <v>0</v>
      </c>
      <c r="AB71" s="75"/>
      <c r="AC71" s="1"/>
    </row>
    <row r="72" spans="1:29" ht="30.95" customHeight="1" thickBot="1" x14ac:dyDescent="0.3">
      <c r="A72" s="181" t="s">
        <v>36</v>
      </c>
      <c r="B72" s="182" t="s">
        <v>135</v>
      </c>
      <c r="C72" s="182" t="s">
        <v>136</v>
      </c>
      <c r="D72" s="183" t="s">
        <v>46</v>
      </c>
      <c r="E72" s="177" t="s">
        <v>192</v>
      </c>
      <c r="F72" s="200" t="s">
        <v>15</v>
      </c>
      <c r="G72" s="23"/>
      <c r="H72" s="24"/>
      <c r="I72" s="119">
        <f t="shared" si="42"/>
        <v>0</v>
      </c>
      <c r="J72" s="12"/>
      <c r="K72" s="25"/>
      <c r="L72" s="119">
        <f t="shared" si="63"/>
        <v>0</v>
      </c>
      <c r="M72" s="26"/>
      <c r="N72" s="25"/>
      <c r="O72" s="119">
        <f t="shared" si="64"/>
        <v>0</v>
      </c>
      <c r="P72" s="12"/>
      <c r="Q72" s="25"/>
      <c r="R72" s="119">
        <f t="shared" si="65"/>
        <v>0</v>
      </c>
      <c r="S72" s="26"/>
      <c r="T72" s="25"/>
      <c r="U72" s="119">
        <f t="shared" si="66"/>
        <v>0</v>
      </c>
      <c r="V72" s="12"/>
      <c r="W72" s="25"/>
      <c r="X72" s="119">
        <f t="shared" si="67"/>
        <v>0</v>
      </c>
      <c r="Y72" s="218"/>
      <c r="Z72" s="122">
        <f>SUM(I72,O72,U72)</f>
        <v>0</v>
      </c>
      <c r="AA72" s="122">
        <f>SUM(L72,R72,X72)</f>
        <v>0</v>
      </c>
      <c r="AB72" s="75"/>
      <c r="AC72" s="1"/>
    </row>
    <row r="73" spans="1:29" ht="30.95" customHeight="1" thickBot="1" x14ac:dyDescent="0.3">
      <c r="A73" s="181" t="s">
        <v>36</v>
      </c>
      <c r="B73" s="182" t="s">
        <v>135</v>
      </c>
      <c r="C73" s="182" t="s">
        <v>136</v>
      </c>
      <c r="D73" s="201" t="s">
        <v>139</v>
      </c>
      <c r="E73" s="195" t="s">
        <v>193</v>
      </c>
      <c r="F73" s="200" t="s">
        <v>15</v>
      </c>
      <c r="G73" s="23"/>
      <c r="H73" s="24"/>
      <c r="I73" s="119">
        <f t="shared" si="42"/>
        <v>0</v>
      </c>
      <c r="J73" s="28"/>
      <c r="K73" s="29"/>
      <c r="L73" s="119">
        <f t="shared" si="63"/>
        <v>0</v>
      </c>
      <c r="M73" s="30"/>
      <c r="N73" s="29"/>
      <c r="O73" s="119">
        <f t="shared" si="64"/>
        <v>0</v>
      </c>
      <c r="P73" s="28"/>
      <c r="Q73" s="29"/>
      <c r="R73" s="119">
        <f t="shared" si="65"/>
        <v>0</v>
      </c>
      <c r="S73" s="30"/>
      <c r="T73" s="29"/>
      <c r="U73" s="119">
        <f t="shared" si="66"/>
        <v>0</v>
      </c>
      <c r="V73" s="28"/>
      <c r="W73" s="29"/>
      <c r="X73" s="119">
        <f t="shared" si="67"/>
        <v>0</v>
      </c>
      <c r="Y73" s="218"/>
      <c r="Z73" s="122">
        <f>SUM(I73,O73,U73)</f>
        <v>0</v>
      </c>
      <c r="AA73" s="122">
        <f>SUM(L73,R73,X73)</f>
        <v>0</v>
      </c>
      <c r="AB73" s="75"/>
      <c r="AC73" s="1"/>
    </row>
    <row r="74" spans="1:29" ht="30.95" customHeight="1" thickBot="1" x14ac:dyDescent="0.3">
      <c r="A74" s="502"/>
      <c r="B74" s="503"/>
      <c r="C74" s="503"/>
      <c r="D74" s="503"/>
      <c r="E74" s="503"/>
      <c r="F74" s="504"/>
      <c r="G74" s="124">
        <f>SUM(G70:G73)</f>
        <v>0</v>
      </c>
      <c r="H74" s="125">
        <f t="shared" ref="H74:X74" si="68">SUM(H70:H73)</f>
        <v>0</v>
      </c>
      <c r="I74" s="125">
        <f t="shared" si="68"/>
        <v>0</v>
      </c>
      <c r="J74" s="125">
        <f t="shared" si="68"/>
        <v>0</v>
      </c>
      <c r="K74" s="125">
        <f t="shared" si="68"/>
        <v>0</v>
      </c>
      <c r="L74" s="125">
        <f t="shared" si="68"/>
        <v>0</v>
      </c>
      <c r="M74" s="125">
        <f t="shared" si="68"/>
        <v>0</v>
      </c>
      <c r="N74" s="125">
        <f t="shared" si="68"/>
        <v>0</v>
      </c>
      <c r="O74" s="125">
        <f t="shared" si="68"/>
        <v>0</v>
      </c>
      <c r="P74" s="125">
        <f t="shared" si="68"/>
        <v>0</v>
      </c>
      <c r="Q74" s="125">
        <f t="shared" si="68"/>
        <v>0</v>
      </c>
      <c r="R74" s="125">
        <f t="shared" si="68"/>
        <v>0</v>
      </c>
      <c r="S74" s="125">
        <f t="shared" si="68"/>
        <v>0</v>
      </c>
      <c r="T74" s="125">
        <f t="shared" si="68"/>
        <v>0</v>
      </c>
      <c r="U74" s="125">
        <f t="shared" si="68"/>
        <v>0</v>
      </c>
      <c r="V74" s="125">
        <f t="shared" si="68"/>
        <v>0</v>
      </c>
      <c r="W74" s="125">
        <f t="shared" si="68"/>
        <v>0</v>
      </c>
      <c r="X74" s="126">
        <f t="shared" si="68"/>
        <v>0</v>
      </c>
      <c r="Y74" s="127"/>
      <c r="Z74" s="125">
        <f>SUM(Z70:Z73)</f>
        <v>0</v>
      </c>
      <c r="AA74" s="125">
        <f>SUM(AA70:AA73)</f>
        <v>0</v>
      </c>
      <c r="AB74" s="75"/>
      <c r="AC74" s="1"/>
    </row>
    <row r="75" spans="1:29" ht="30.95" customHeight="1" thickBot="1" x14ac:dyDescent="0.3">
      <c r="A75" s="172" t="s">
        <v>36</v>
      </c>
      <c r="B75" s="173" t="s">
        <v>142</v>
      </c>
      <c r="C75" s="173" t="s">
        <v>143</v>
      </c>
      <c r="D75" s="174" t="s">
        <v>107</v>
      </c>
      <c r="E75" s="175">
        <v>3000000000</v>
      </c>
      <c r="F75" s="202" t="s">
        <v>15</v>
      </c>
      <c r="G75" s="23"/>
      <c r="H75" s="24"/>
      <c r="I75" s="119">
        <f t="shared" si="42"/>
        <v>0</v>
      </c>
      <c r="J75" s="12"/>
      <c r="K75" s="25"/>
      <c r="L75" s="119">
        <f t="shared" ref="L75:L77" si="69">SUM(J75:K75)</f>
        <v>0</v>
      </c>
      <c r="M75" s="26"/>
      <c r="N75" s="25"/>
      <c r="O75" s="119">
        <f t="shared" ref="O75:O77" si="70">SUM(M75:N75)</f>
        <v>0</v>
      </c>
      <c r="P75" s="12"/>
      <c r="Q75" s="25"/>
      <c r="R75" s="119">
        <f t="shared" ref="R75:R77" si="71">SUM(P75:Q75)</f>
        <v>0</v>
      </c>
      <c r="S75" s="26"/>
      <c r="T75" s="25"/>
      <c r="U75" s="119">
        <f t="shared" ref="U75:U77" si="72">SUM(S75:T75)</f>
        <v>0</v>
      </c>
      <c r="V75" s="12"/>
      <c r="W75" s="25"/>
      <c r="X75" s="119">
        <f t="shared" ref="X75:X77" si="73">SUM(V75:W75)</f>
        <v>0</v>
      </c>
      <c r="Y75" s="218"/>
      <c r="Z75" s="122">
        <f>SUM(I75,O75,U75)</f>
        <v>0</v>
      </c>
      <c r="AA75" s="122">
        <f>SUM(L75,R75,X75)</f>
        <v>0</v>
      </c>
      <c r="AB75" s="75"/>
      <c r="AC75" s="1"/>
    </row>
    <row r="76" spans="1:29" ht="30.95" customHeight="1" thickBot="1" x14ac:dyDescent="0.3">
      <c r="A76" s="193" t="s">
        <v>36</v>
      </c>
      <c r="B76" s="185" t="s">
        <v>142</v>
      </c>
      <c r="C76" s="185" t="s">
        <v>143</v>
      </c>
      <c r="D76" s="178" t="s">
        <v>150</v>
      </c>
      <c r="E76" s="221" t="s">
        <v>210</v>
      </c>
      <c r="F76" s="199" t="s">
        <v>15</v>
      </c>
      <c r="G76" s="23"/>
      <c r="H76" s="24"/>
      <c r="I76" s="119">
        <f t="shared" si="42"/>
        <v>0</v>
      </c>
      <c r="J76" s="12"/>
      <c r="K76" s="25"/>
      <c r="L76" s="119">
        <f t="shared" si="69"/>
        <v>0</v>
      </c>
      <c r="M76" s="26"/>
      <c r="N76" s="25"/>
      <c r="O76" s="119">
        <f t="shared" si="70"/>
        <v>0</v>
      </c>
      <c r="P76" s="12"/>
      <c r="Q76" s="25"/>
      <c r="R76" s="119">
        <f t="shared" si="71"/>
        <v>0</v>
      </c>
      <c r="S76" s="26"/>
      <c r="T76" s="25"/>
      <c r="U76" s="119">
        <f t="shared" si="72"/>
        <v>0</v>
      </c>
      <c r="V76" s="12"/>
      <c r="W76" s="25"/>
      <c r="X76" s="119">
        <f t="shared" si="73"/>
        <v>0</v>
      </c>
      <c r="Y76" s="218"/>
      <c r="Z76" s="122">
        <f>SUM(I76,O76,U76)</f>
        <v>0</v>
      </c>
      <c r="AA76" s="122">
        <f>SUM(L76,R76,X76)</f>
        <v>0</v>
      </c>
      <c r="AB76" s="75"/>
      <c r="AC76" s="1"/>
    </row>
    <row r="77" spans="1:29" ht="30.95" customHeight="1" thickBot="1" x14ac:dyDescent="0.3">
      <c r="A77" s="203" t="s">
        <v>36</v>
      </c>
      <c r="B77" s="195" t="s">
        <v>142</v>
      </c>
      <c r="C77" s="195" t="s">
        <v>143</v>
      </c>
      <c r="D77" s="201" t="s">
        <v>139</v>
      </c>
      <c r="E77" s="195" t="s">
        <v>193</v>
      </c>
      <c r="F77" s="204" t="s">
        <v>15</v>
      </c>
      <c r="G77" s="23"/>
      <c r="H77" s="24"/>
      <c r="I77" s="119">
        <f t="shared" si="42"/>
        <v>0</v>
      </c>
      <c r="J77" s="12"/>
      <c r="K77" s="25"/>
      <c r="L77" s="119">
        <f t="shared" si="69"/>
        <v>0</v>
      </c>
      <c r="M77" s="26"/>
      <c r="N77" s="27"/>
      <c r="O77" s="119">
        <f t="shared" si="70"/>
        <v>0</v>
      </c>
      <c r="P77" s="12"/>
      <c r="Q77" s="27"/>
      <c r="R77" s="119">
        <f t="shared" si="71"/>
        <v>0</v>
      </c>
      <c r="S77" s="26"/>
      <c r="T77" s="27"/>
      <c r="U77" s="119">
        <f t="shared" si="72"/>
        <v>0</v>
      </c>
      <c r="V77" s="12"/>
      <c r="W77" s="27"/>
      <c r="X77" s="119">
        <f t="shared" si="73"/>
        <v>0</v>
      </c>
      <c r="Y77" s="218"/>
      <c r="Z77" s="122">
        <f>SUM(I77,O77,U77)</f>
        <v>0</v>
      </c>
      <c r="AA77" s="122">
        <f>SUM(L77,R77,X77)</f>
        <v>0</v>
      </c>
      <c r="AB77" s="75"/>
    </row>
    <row r="78" spans="1:29" ht="30.95" customHeight="1" thickBot="1" x14ac:dyDescent="0.3">
      <c r="A78" s="502"/>
      <c r="B78" s="503"/>
      <c r="C78" s="503"/>
      <c r="D78" s="503"/>
      <c r="E78" s="503"/>
      <c r="F78" s="504"/>
      <c r="G78" s="124">
        <f t="shared" ref="G78:X78" si="74">SUM(G75:G77)</f>
        <v>0</v>
      </c>
      <c r="H78" s="125">
        <f t="shared" si="74"/>
        <v>0</v>
      </c>
      <c r="I78" s="125">
        <f t="shared" si="74"/>
        <v>0</v>
      </c>
      <c r="J78" s="125">
        <f t="shared" si="74"/>
        <v>0</v>
      </c>
      <c r="K78" s="125">
        <f t="shared" si="74"/>
        <v>0</v>
      </c>
      <c r="L78" s="125">
        <f t="shared" si="74"/>
        <v>0</v>
      </c>
      <c r="M78" s="125">
        <f t="shared" si="74"/>
        <v>0</v>
      </c>
      <c r="N78" s="125">
        <f t="shared" si="74"/>
        <v>0</v>
      </c>
      <c r="O78" s="125">
        <f t="shared" si="74"/>
        <v>0</v>
      </c>
      <c r="P78" s="125">
        <f t="shared" si="74"/>
        <v>0</v>
      </c>
      <c r="Q78" s="125">
        <f t="shared" si="74"/>
        <v>0</v>
      </c>
      <c r="R78" s="125">
        <f t="shared" si="74"/>
        <v>0</v>
      </c>
      <c r="S78" s="125">
        <f t="shared" si="74"/>
        <v>0</v>
      </c>
      <c r="T78" s="125">
        <f t="shared" si="74"/>
        <v>0</v>
      </c>
      <c r="U78" s="125">
        <f t="shared" si="74"/>
        <v>0</v>
      </c>
      <c r="V78" s="125">
        <f t="shared" si="74"/>
        <v>0</v>
      </c>
      <c r="W78" s="125">
        <f t="shared" si="74"/>
        <v>0</v>
      </c>
      <c r="X78" s="126">
        <f t="shared" si="74"/>
        <v>0</v>
      </c>
      <c r="Y78" s="127"/>
      <c r="Z78" s="125">
        <f>SUM(Z75:Z77)</f>
        <v>0</v>
      </c>
      <c r="AA78" s="125">
        <f>SUM(AA75:AA77)</f>
        <v>0</v>
      </c>
      <c r="AB78" s="75"/>
    </row>
    <row r="79" spans="1:29" ht="30.95" customHeight="1" thickBot="1" x14ac:dyDescent="0.3">
      <c r="A79" s="172" t="s">
        <v>36</v>
      </c>
      <c r="B79" s="173" t="s">
        <v>144</v>
      </c>
      <c r="C79" s="173" t="s">
        <v>145</v>
      </c>
      <c r="D79" s="174" t="s">
        <v>107</v>
      </c>
      <c r="E79" s="175">
        <v>3000000000</v>
      </c>
      <c r="F79" s="202" t="s">
        <v>15</v>
      </c>
      <c r="G79" s="23"/>
      <c r="H79" s="24"/>
      <c r="I79" s="119">
        <f t="shared" si="42"/>
        <v>0</v>
      </c>
      <c r="J79" s="12"/>
      <c r="K79" s="25"/>
      <c r="L79" s="119">
        <f t="shared" ref="L79:L81" si="75">SUM(J79:K79)</f>
        <v>0</v>
      </c>
      <c r="M79" s="26"/>
      <c r="N79" s="27"/>
      <c r="O79" s="119">
        <f t="shared" ref="O79:O81" si="76">SUM(M79:N79)</f>
        <v>0</v>
      </c>
      <c r="P79" s="12"/>
      <c r="Q79" s="27"/>
      <c r="R79" s="119">
        <f t="shared" ref="R79:R81" si="77">SUM(P79:Q79)</f>
        <v>0</v>
      </c>
      <c r="S79" s="26"/>
      <c r="T79" s="27"/>
      <c r="U79" s="119">
        <f t="shared" ref="U79:U81" si="78">SUM(S79:T79)</f>
        <v>0</v>
      </c>
      <c r="V79" s="12"/>
      <c r="W79" s="27"/>
      <c r="X79" s="119">
        <f t="shared" ref="X79:X81" si="79">SUM(V79:W79)</f>
        <v>0</v>
      </c>
      <c r="Y79" s="218"/>
      <c r="Z79" s="122">
        <f>SUM(I79,O79,U79)</f>
        <v>0</v>
      </c>
      <c r="AA79" s="122">
        <f>SUM(L79,R79,X79)</f>
        <v>0</v>
      </c>
      <c r="AB79" s="75"/>
    </row>
    <row r="80" spans="1:29" ht="30.95" customHeight="1" thickBot="1" x14ac:dyDescent="0.3">
      <c r="A80" s="193" t="s">
        <v>36</v>
      </c>
      <c r="B80" s="185" t="s">
        <v>144</v>
      </c>
      <c r="C80" s="185" t="s">
        <v>145</v>
      </c>
      <c r="D80" s="178" t="s">
        <v>48</v>
      </c>
      <c r="E80" s="221" t="s">
        <v>200</v>
      </c>
      <c r="F80" s="199" t="s">
        <v>15</v>
      </c>
      <c r="G80" s="26"/>
      <c r="H80" s="24"/>
      <c r="I80" s="119">
        <f t="shared" si="42"/>
        <v>0</v>
      </c>
      <c r="J80" s="12"/>
      <c r="K80" s="25"/>
      <c r="L80" s="119">
        <f t="shared" si="75"/>
        <v>0</v>
      </c>
      <c r="M80" s="26"/>
      <c r="N80" s="25"/>
      <c r="O80" s="119">
        <f t="shared" si="76"/>
        <v>0</v>
      </c>
      <c r="P80" s="12"/>
      <c r="Q80" s="25"/>
      <c r="R80" s="119">
        <f t="shared" si="77"/>
        <v>0</v>
      </c>
      <c r="S80" s="26"/>
      <c r="T80" s="25"/>
      <c r="U80" s="119">
        <f t="shared" si="78"/>
        <v>0</v>
      </c>
      <c r="V80" s="12"/>
      <c r="W80" s="25"/>
      <c r="X80" s="119">
        <f t="shared" si="79"/>
        <v>0</v>
      </c>
      <c r="Y80" s="218"/>
      <c r="Z80" s="122">
        <f>SUM(I80,O80,U80)</f>
        <v>0</v>
      </c>
      <c r="AA80" s="122">
        <f>SUM(L80,R80,X80)</f>
        <v>0</v>
      </c>
      <c r="AB80" s="75"/>
      <c r="AC80" s="1"/>
    </row>
    <row r="81" spans="1:29" ht="30.95" customHeight="1" thickBot="1" x14ac:dyDescent="0.3">
      <c r="A81" s="203" t="s">
        <v>36</v>
      </c>
      <c r="B81" s="195" t="s">
        <v>144</v>
      </c>
      <c r="C81" s="195" t="s">
        <v>145</v>
      </c>
      <c r="D81" s="201" t="s">
        <v>151</v>
      </c>
      <c r="E81" s="225" t="s">
        <v>213</v>
      </c>
      <c r="F81" s="204" t="s">
        <v>15</v>
      </c>
      <c r="G81" s="23"/>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502"/>
      <c r="B82" s="503"/>
      <c r="C82" s="503"/>
      <c r="D82" s="503"/>
      <c r="E82" s="503"/>
      <c r="F82" s="504"/>
      <c r="G82" s="124">
        <f t="shared" ref="G82:X82" si="80">SUM(G79:G81)</f>
        <v>0</v>
      </c>
      <c r="H82" s="125">
        <f>SUM(H79:H81)</f>
        <v>0</v>
      </c>
      <c r="I82" s="125">
        <f t="shared" si="80"/>
        <v>0</v>
      </c>
      <c r="J82" s="125">
        <f t="shared" si="80"/>
        <v>0</v>
      </c>
      <c r="K82" s="125">
        <f t="shared" si="80"/>
        <v>0</v>
      </c>
      <c r="L82" s="125">
        <f t="shared" si="80"/>
        <v>0</v>
      </c>
      <c r="M82" s="125">
        <f t="shared" si="80"/>
        <v>0</v>
      </c>
      <c r="N82" s="125">
        <f t="shared" si="80"/>
        <v>0</v>
      </c>
      <c r="O82" s="125">
        <f t="shared" si="80"/>
        <v>0</v>
      </c>
      <c r="P82" s="125">
        <f t="shared" si="80"/>
        <v>0</v>
      </c>
      <c r="Q82" s="125">
        <f t="shared" si="80"/>
        <v>0</v>
      </c>
      <c r="R82" s="125">
        <f t="shared" si="80"/>
        <v>0</v>
      </c>
      <c r="S82" s="125">
        <f t="shared" si="80"/>
        <v>0</v>
      </c>
      <c r="T82" s="125">
        <f t="shared" si="80"/>
        <v>0</v>
      </c>
      <c r="U82" s="125">
        <f t="shared" si="80"/>
        <v>0</v>
      </c>
      <c r="V82" s="125">
        <f t="shared" si="80"/>
        <v>0</v>
      </c>
      <c r="W82" s="125">
        <f t="shared" si="80"/>
        <v>0</v>
      </c>
      <c r="X82" s="126">
        <f t="shared" si="80"/>
        <v>0</v>
      </c>
      <c r="Y82" s="127"/>
      <c r="Z82" s="125">
        <f>SUM(Z79:Z81)</f>
        <v>0</v>
      </c>
      <c r="AA82" s="125">
        <f>SUM(AA79:AA81)</f>
        <v>0</v>
      </c>
      <c r="AB82" s="75"/>
      <c r="AC82" s="1"/>
    </row>
    <row r="83" spans="1:29" ht="30.95" customHeight="1" thickBot="1" x14ac:dyDescent="0.3">
      <c r="A83" s="172" t="s">
        <v>36</v>
      </c>
      <c r="B83" s="173" t="s">
        <v>146</v>
      </c>
      <c r="C83" s="173" t="s">
        <v>147</v>
      </c>
      <c r="D83" s="174" t="s">
        <v>107</v>
      </c>
      <c r="E83" s="175">
        <v>3000000000</v>
      </c>
      <c r="F83" s="202" t="s">
        <v>15</v>
      </c>
      <c r="G83" s="23"/>
      <c r="H83" s="24"/>
      <c r="I83" s="119">
        <f t="shared" si="42"/>
        <v>0</v>
      </c>
      <c r="J83" s="12"/>
      <c r="K83" s="25"/>
      <c r="L83" s="119">
        <f t="shared" ref="L83:L85" si="81">SUM(J83:K83)</f>
        <v>0</v>
      </c>
      <c r="M83" s="26"/>
      <c r="N83" s="25"/>
      <c r="O83" s="119">
        <f t="shared" ref="O83:O85" si="82">SUM(M83:N83)</f>
        <v>0</v>
      </c>
      <c r="P83" s="12"/>
      <c r="Q83" s="25"/>
      <c r="R83" s="119">
        <f t="shared" ref="R83:R85" si="83">SUM(P83:Q83)</f>
        <v>0</v>
      </c>
      <c r="S83" s="26"/>
      <c r="T83" s="25"/>
      <c r="U83" s="119">
        <f t="shared" ref="U83:U85" si="84">SUM(S83:T83)</f>
        <v>0</v>
      </c>
      <c r="V83" s="12"/>
      <c r="W83" s="25"/>
      <c r="X83" s="119">
        <f t="shared" ref="X83:X85" si="85">SUM(V83:W83)</f>
        <v>0</v>
      </c>
      <c r="Y83" s="218"/>
      <c r="Z83" s="122">
        <f>SUM(I83,O83,U83)</f>
        <v>0</v>
      </c>
      <c r="AA83" s="122">
        <f>SUM(L83,R83,X83)</f>
        <v>0</v>
      </c>
      <c r="AB83" s="75"/>
      <c r="AC83" s="1"/>
    </row>
    <row r="84" spans="1:29" ht="30.95" customHeight="1" thickBot="1" x14ac:dyDescent="0.3">
      <c r="A84" s="193" t="s">
        <v>36</v>
      </c>
      <c r="B84" s="185" t="s">
        <v>146</v>
      </c>
      <c r="C84" s="185" t="s">
        <v>147</v>
      </c>
      <c r="D84" s="178" t="s">
        <v>49</v>
      </c>
      <c r="E84" s="222" t="s">
        <v>199</v>
      </c>
      <c r="F84" s="199" t="s">
        <v>15</v>
      </c>
      <c r="G84" s="23"/>
      <c r="H84" s="24"/>
      <c r="I84" s="119">
        <f t="shared" si="42"/>
        <v>0</v>
      </c>
      <c r="J84" s="12"/>
      <c r="K84" s="25"/>
      <c r="L84" s="119">
        <f t="shared" si="81"/>
        <v>0</v>
      </c>
      <c r="M84" s="26"/>
      <c r="N84" s="25"/>
      <c r="O84" s="119">
        <f t="shared" si="82"/>
        <v>0</v>
      </c>
      <c r="P84" s="12"/>
      <c r="Q84" s="25"/>
      <c r="R84" s="119">
        <f t="shared" si="83"/>
        <v>0</v>
      </c>
      <c r="S84" s="26"/>
      <c r="T84" s="25"/>
      <c r="U84" s="119">
        <f t="shared" si="84"/>
        <v>0</v>
      </c>
      <c r="V84" s="12"/>
      <c r="W84" s="25"/>
      <c r="X84" s="119">
        <f t="shared" si="85"/>
        <v>0</v>
      </c>
      <c r="Y84" s="218"/>
      <c r="Z84" s="122">
        <f>SUM(I84,O84,U84)</f>
        <v>0</v>
      </c>
      <c r="AA84" s="122">
        <f>SUM(L84,R84,X84)</f>
        <v>0</v>
      </c>
      <c r="AB84" s="75"/>
      <c r="AC84" s="1"/>
    </row>
    <row r="85" spans="1:29" ht="30.95" customHeight="1" thickBot="1" x14ac:dyDescent="0.3">
      <c r="A85" s="181" t="s">
        <v>36</v>
      </c>
      <c r="B85" s="182" t="s">
        <v>146</v>
      </c>
      <c r="C85" s="182" t="s">
        <v>147</v>
      </c>
      <c r="D85" s="183" t="s">
        <v>83</v>
      </c>
      <c r="E85" s="195" t="s">
        <v>190</v>
      </c>
      <c r="F85" s="200" t="s">
        <v>15</v>
      </c>
      <c r="G85" s="31"/>
      <c r="H85" s="32"/>
      <c r="I85" s="119">
        <f t="shared" si="42"/>
        <v>0</v>
      </c>
      <c r="J85" s="33"/>
      <c r="K85" s="34"/>
      <c r="L85" s="119">
        <f t="shared" si="81"/>
        <v>0</v>
      </c>
      <c r="M85" s="35"/>
      <c r="N85" s="34"/>
      <c r="O85" s="119">
        <f t="shared" si="82"/>
        <v>0</v>
      </c>
      <c r="P85" s="33"/>
      <c r="Q85" s="34"/>
      <c r="R85" s="119">
        <f t="shared" si="83"/>
        <v>0</v>
      </c>
      <c r="S85" s="35"/>
      <c r="T85" s="34"/>
      <c r="U85" s="119">
        <f t="shared" si="84"/>
        <v>0</v>
      </c>
      <c r="V85" s="33"/>
      <c r="W85" s="34"/>
      <c r="X85" s="119">
        <f t="shared" si="85"/>
        <v>0</v>
      </c>
      <c r="Y85" s="218"/>
      <c r="Z85" s="123">
        <f>SUM(I85,O85,U85)</f>
        <v>0</v>
      </c>
      <c r="AA85" s="123">
        <f>SUM(L85,R85,X85)</f>
        <v>0</v>
      </c>
      <c r="AB85" s="75"/>
      <c r="AC85" s="1"/>
    </row>
    <row r="86" spans="1:29" ht="30.95" customHeight="1" thickBot="1" x14ac:dyDescent="0.3">
      <c r="A86" s="502"/>
      <c r="B86" s="503"/>
      <c r="C86" s="503"/>
      <c r="D86" s="503"/>
      <c r="E86" s="503"/>
      <c r="F86" s="504"/>
      <c r="G86" s="124">
        <f t="shared" ref="G86:X86" si="86">SUM(G83:G85)</f>
        <v>0</v>
      </c>
      <c r="H86" s="125">
        <f t="shared" si="86"/>
        <v>0</v>
      </c>
      <c r="I86" s="125">
        <f t="shared" si="86"/>
        <v>0</v>
      </c>
      <c r="J86" s="125">
        <f t="shared" si="86"/>
        <v>0</v>
      </c>
      <c r="K86" s="125">
        <f t="shared" si="86"/>
        <v>0</v>
      </c>
      <c r="L86" s="125">
        <f t="shared" si="86"/>
        <v>0</v>
      </c>
      <c r="M86" s="125">
        <f t="shared" si="86"/>
        <v>0</v>
      </c>
      <c r="N86" s="125">
        <f t="shared" si="86"/>
        <v>0</v>
      </c>
      <c r="O86" s="125">
        <f t="shared" si="86"/>
        <v>0</v>
      </c>
      <c r="P86" s="125">
        <f t="shared" si="86"/>
        <v>0</v>
      </c>
      <c r="Q86" s="125">
        <f t="shared" si="86"/>
        <v>0</v>
      </c>
      <c r="R86" s="125">
        <f t="shared" si="86"/>
        <v>0</v>
      </c>
      <c r="S86" s="125">
        <f t="shared" si="86"/>
        <v>0</v>
      </c>
      <c r="T86" s="125">
        <f t="shared" si="86"/>
        <v>0</v>
      </c>
      <c r="U86" s="125">
        <f t="shared" si="86"/>
        <v>0</v>
      </c>
      <c r="V86" s="125">
        <f t="shared" si="86"/>
        <v>0</v>
      </c>
      <c r="W86" s="125">
        <f t="shared" si="86"/>
        <v>0</v>
      </c>
      <c r="X86" s="126">
        <f t="shared" si="86"/>
        <v>0</v>
      </c>
      <c r="Y86" s="127"/>
      <c r="Z86" s="125">
        <f>SUM(Z83:Z85)</f>
        <v>0</v>
      </c>
      <c r="AA86" s="125">
        <f>SUM(AA83:AA85)</f>
        <v>0</v>
      </c>
      <c r="AB86" s="75"/>
      <c r="AC86" s="1"/>
    </row>
    <row r="87" spans="1:29" ht="30.95" customHeight="1" thickTop="1" thickBot="1" x14ac:dyDescent="0.3">
      <c r="A87" s="513" t="s">
        <v>152</v>
      </c>
      <c r="B87" s="514"/>
      <c r="C87" s="514"/>
      <c r="D87" s="514"/>
      <c r="E87" s="514"/>
      <c r="F87" s="515"/>
      <c r="G87" s="130">
        <f>SUM(G86,G82,G78,G74,G69,G65,G60,G52,G46,G41,G36,G29,G23)</f>
        <v>131</v>
      </c>
      <c r="H87" s="131">
        <f t="shared" ref="H87:X87" si="87">SUM(H86,H82,H78,H74,H69,H65,H60,H52,H46,H41,H36,H29,H23)</f>
        <v>0</v>
      </c>
      <c r="I87" s="131">
        <f t="shared" si="87"/>
        <v>131</v>
      </c>
      <c r="J87" s="131">
        <f t="shared" si="87"/>
        <v>124</v>
      </c>
      <c r="K87" s="131">
        <f t="shared" si="87"/>
        <v>0</v>
      </c>
      <c r="L87" s="131">
        <f t="shared" si="87"/>
        <v>124</v>
      </c>
      <c r="M87" s="131">
        <f t="shared" si="87"/>
        <v>112</v>
      </c>
      <c r="N87" s="131">
        <f t="shared" si="87"/>
        <v>0</v>
      </c>
      <c r="O87" s="131">
        <f t="shared" si="87"/>
        <v>112</v>
      </c>
      <c r="P87" s="131">
        <f t="shared" si="87"/>
        <v>131</v>
      </c>
      <c r="Q87" s="131">
        <f t="shared" si="87"/>
        <v>0</v>
      </c>
      <c r="R87" s="131">
        <f t="shared" si="87"/>
        <v>131</v>
      </c>
      <c r="S87" s="131">
        <f t="shared" si="87"/>
        <v>95</v>
      </c>
      <c r="T87" s="131">
        <f>SUM(T86,T82,T78,T74,T69,T65,T60,T52,T46,T41,T36,T29,T23)</f>
        <v>0</v>
      </c>
      <c r="U87" s="131">
        <f t="shared" si="87"/>
        <v>95</v>
      </c>
      <c r="V87" s="131">
        <f t="shared" si="87"/>
        <v>106</v>
      </c>
      <c r="W87" s="131">
        <f t="shared" si="87"/>
        <v>0</v>
      </c>
      <c r="X87" s="132">
        <f t="shared" si="87"/>
        <v>106</v>
      </c>
      <c r="Y87" s="127"/>
      <c r="Z87" s="131">
        <f>SUM(Z86,Z82,Z78,Z74,Z69,Z65,Z60,Z52,Z46,Z41,Z36,Z29,Z23)</f>
        <v>336</v>
      </c>
      <c r="AA87" s="131">
        <f>SUM(AA86,AA82,AA78,AA74,AA69,AA65,AA60,AA52,AA46,AA41,AA36,AA29,AA23)</f>
        <v>360</v>
      </c>
      <c r="AB87" s="75"/>
      <c r="AC87" s="1"/>
    </row>
    <row r="88" spans="1:29" ht="30.95" customHeight="1" thickBot="1" x14ac:dyDescent="0.3">
      <c r="A88" s="205" t="s">
        <v>36</v>
      </c>
      <c r="B88" s="206" t="s">
        <v>51</v>
      </c>
      <c r="C88" s="206" t="s">
        <v>153</v>
      </c>
      <c r="D88" s="207" t="s">
        <v>89</v>
      </c>
      <c r="E88" s="208" t="s">
        <v>88</v>
      </c>
      <c r="F88" s="209" t="s">
        <v>15</v>
      </c>
      <c r="G88" s="23"/>
      <c r="H88" s="24"/>
      <c r="I88" s="119">
        <f t="shared" ref="I88:I128" si="88">SUM(G88:H88)</f>
        <v>0</v>
      </c>
      <c r="J88" s="12"/>
      <c r="K88" s="25"/>
      <c r="L88" s="120">
        <f t="shared" ref="L88:L128" si="89">SUM(J88:K88)</f>
        <v>0</v>
      </c>
      <c r="M88" s="26"/>
      <c r="N88" s="25"/>
      <c r="O88" s="119">
        <f t="shared" ref="O88:O128" si="90">SUM(M88:N88)</f>
        <v>0</v>
      </c>
      <c r="P88" s="12"/>
      <c r="Q88" s="25"/>
      <c r="R88" s="120">
        <f t="shared" ref="R88:R128" si="91">SUM(P88:Q88)</f>
        <v>0</v>
      </c>
      <c r="S88" s="26"/>
      <c r="T88" s="25"/>
      <c r="U88" s="119">
        <f t="shared" ref="U88:U128" si="92">SUM(S88:T88)</f>
        <v>0</v>
      </c>
      <c r="V88" s="12"/>
      <c r="W88" s="25"/>
      <c r="X88" s="121">
        <f t="shared" ref="X88:X128" si="93">SUM(V88:W88)</f>
        <v>0</v>
      </c>
      <c r="Y88" s="218"/>
      <c r="Z88" s="122">
        <f t="shared" ref="Z88:Z99" si="94">SUM(I88,O88,U88)</f>
        <v>0</v>
      </c>
      <c r="AA88" s="122">
        <f t="shared" ref="AA88:AA99" si="95">SUM(L88,R88,X88)</f>
        <v>0</v>
      </c>
      <c r="AB88" s="75"/>
      <c r="AC88" s="1"/>
    </row>
    <row r="89" spans="1:29" ht="30.95" customHeight="1" thickBot="1" x14ac:dyDescent="0.3">
      <c r="A89" s="205" t="s">
        <v>36</v>
      </c>
      <c r="B89" s="206" t="s">
        <v>52</v>
      </c>
      <c r="C89" s="206" t="s">
        <v>98</v>
      </c>
      <c r="D89" s="207" t="s">
        <v>89</v>
      </c>
      <c r="E89" s="208" t="s">
        <v>88</v>
      </c>
      <c r="F89" s="209" t="s">
        <v>15</v>
      </c>
      <c r="G89" s="23"/>
      <c r="H89" s="24"/>
      <c r="I89" s="119">
        <f t="shared" si="88"/>
        <v>0</v>
      </c>
      <c r="J89" s="12"/>
      <c r="K89" s="25"/>
      <c r="L89" s="120">
        <f t="shared" si="89"/>
        <v>0</v>
      </c>
      <c r="M89" s="26"/>
      <c r="N89" s="25"/>
      <c r="O89" s="119">
        <f t="shared" si="90"/>
        <v>0</v>
      </c>
      <c r="P89" s="12"/>
      <c r="Q89" s="25"/>
      <c r="R89" s="120">
        <f t="shared" si="91"/>
        <v>0</v>
      </c>
      <c r="S89" s="26"/>
      <c r="T89" s="25"/>
      <c r="U89" s="119">
        <f t="shared" si="92"/>
        <v>0</v>
      </c>
      <c r="V89" s="12"/>
      <c r="W89" s="25"/>
      <c r="X89" s="121">
        <f t="shared" si="93"/>
        <v>0</v>
      </c>
      <c r="Y89" s="218"/>
      <c r="Z89" s="122">
        <f t="shared" si="94"/>
        <v>0</v>
      </c>
      <c r="AA89" s="122">
        <f t="shared" si="95"/>
        <v>0</v>
      </c>
      <c r="AB89" s="75"/>
      <c r="AC89" s="1"/>
    </row>
    <row r="90" spans="1:29" ht="30.95" customHeight="1" thickBot="1" x14ac:dyDescent="0.3">
      <c r="A90" s="205" t="s">
        <v>36</v>
      </c>
      <c r="B90" s="206" t="s">
        <v>53</v>
      </c>
      <c r="C90" s="206" t="s">
        <v>91</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54</v>
      </c>
      <c r="C91" s="206" t="s">
        <v>154</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55</v>
      </c>
      <c r="C92" s="206" t="s">
        <v>99</v>
      </c>
      <c r="D92" s="207" t="s">
        <v>89</v>
      </c>
      <c r="E92" s="208" t="s">
        <v>88</v>
      </c>
      <c r="F92" s="209" t="s">
        <v>15</v>
      </c>
      <c r="G92" s="37"/>
      <c r="H92" s="36"/>
      <c r="I92" s="119">
        <f t="shared" si="88"/>
        <v>0</v>
      </c>
      <c r="J92" s="12"/>
      <c r="K92" s="36"/>
      <c r="L92" s="120">
        <f t="shared" si="89"/>
        <v>0</v>
      </c>
      <c r="M92" s="26"/>
      <c r="N92" s="36"/>
      <c r="O92" s="119">
        <f t="shared" si="90"/>
        <v>0</v>
      </c>
      <c r="P92" s="12"/>
      <c r="Q92" s="36"/>
      <c r="R92" s="120">
        <f t="shared" si="91"/>
        <v>0</v>
      </c>
      <c r="S92" s="26"/>
      <c r="T92" s="36"/>
      <c r="U92" s="119">
        <f t="shared" si="92"/>
        <v>0</v>
      </c>
      <c r="V92" s="12"/>
      <c r="W92" s="36"/>
      <c r="X92" s="121">
        <f t="shared" si="93"/>
        <v>0</v>
      </c>
      <c r="Y92" s="218"/>
      <c r="Z92" s="122">
        <f t="shared" si="94"/>
        <v>0</v>
      </c>
      <c r="AA92" s="122">
        <f t="shared" si="95"/>
        <v>0</v>
      </c>
      <c r="AB92" s="75"/>
      <c r="AC92" s="1"/>
    </row>
    <row r="93" spans="1:29" ht="30.95" customHeight="1" thickBot="1" x14ac:dyDescent="0.3">
      <c r="A93" s="205" t="s">
        <v>36</v>
      </c>
      <c r="B93" s="206" t="s">
        <v>56</v>
      </c>
      <c r="C93" s="206" t="s">
        <v>100</v>
      </c>
      <c r="D93" s="207" t="s">
        <v>89</v>
      </c>
      <c r="E93" s="208" t="s">
        <v>88</v>
      </c>
      <c r="F93" s="209" t="s">
        <v>15</v>
      </c>
      <c r="G93" s="23"/>
      <c r="H93" s="24"/>
      <c r="I93" s="119">
        <f t="shared" si="88"/>
        <v>0</v>
      </c>
      <c r="J93" s="12"/>
      <c r="K93" s="25"/>
      <c r="L93" s="120">
        <f t="shared" si="89"/>
        <v>0</v>
      </c>
      <c r="M93" s="26"/>
      <c r="N93" s="25"/>
      <c r="O93" s="119">
        <f t="shared" si="90"/>
        <v>0</v>
      </c>
      <c r="P93" s="12"/>
      <c r="Q93" s="25"/>
      <c r="R93" s="120">
        <f t="shared" si="91"/>
        <v>0</v>
      </c>
      <c r="S93" s="26"/>
      <c r="T93" s="25"/>
      <c r="U93" s="119">
        <f t="shared" si="92"/>
        <v>0</v>
      </c>
      <c r="V93" s="12"/>
      <c r="W93" s="25"/>
      <c r="X93" s="121">
        <f t="shared" si="93"/>
        <v>0</v>
      </c>
      <c r="Y93" s="218"/>
      <c r="Z93" s="122">
        <f t="shared" si="94"/>
        <v>0</v>
      </c>
      <c r="AA93" s="122">
        <f t="shared" si="95"/>
        <v>0</v>
      </c>
      <c r="AB93" s="75"/>
      <c r="AC93" s="1"/>
    </row>
    <row r="94" spans="1:29" ht="30.95" customHeight="1" thickBot="1" x14ac:dyDescent="0.3">
      <c r="A94" s="205" t="s">
        <v>36</v>
      </c>
      <c r="B94" s="206" t="s">
        <v>57</v>
      </c>
      <c r="C94" s="206" t="s">
        <v>155</v>
      </c>
      <c r="D94" s="207" t="s">
        <v>89</v>
      </c>
      <c r="E94" s="208" t="s">
        <v>88</v>
      </c>
      <c r="F94" s="209" t="s">
        <v>15</v>
      </c>
      <c r="G94" s="37"/>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85</v>
      </c>
      <c r="C95" s="206" t="s">
        <v>156</v>
      </c>
      <c r="D95" s="207" t="s">
        <v>89</v>
      </c>
      <c r="E95" s="208" t="s">
        <v>88</v>
      </c>
      <c r="F95" s="209" t="s">
        <v>15</v>
      </c>
      <c r="G95" s="23"/>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58</v>
      </c>
      <c r="C96" s="206" t="s">
        <v>101</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59</v>
      </c>
      <c r="C97" s="206" t="s">
        <v>137</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60</v>
      </c>
      <c r="C98" s="206" t="s">
        <v>86</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61</v>
      </c>
      <c r="C99" s="206" t="s">
        <v>157</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87</v>
      </c>
      <c r="C100" s="206" t="s">
        <v>158</v>
      </c>
      <c r="D100" s="207" t="s">
        <v>89</v>
      </c>
      <c r="E100" s="208" t="s">
        <v>88</v>
      </c>
      <c r="F100" s="209" t="s">
        <v>15</v>
      </c>
      <c r="G100" s="23"/>
      <c r="H100" s="24"/>
      <c r="I100" s="119">
        <f t="shared" si="88"/>
        <v>0</v>
      </c>
      <c r="J100" s="12"/>
      <c r="K100" s="25">
        <v>0</v>
      </c>
      <c r="L100" s="120">
        <f t="shared" si="89"/>
        <v>0</v>
      </c>
      <c r="M100" s="26"/>
      <c r="N100" s="25"/>
      <c r="O100" s="119">
        <f t="shared" si="90"/>
        <v>0</v>
      </c>
      <c r="P100" s="12"/>
      <c r="Q100" s="25"/>
      <c r="R100" s="120">
        <f t="shared" si="91"/>
        <v>0</v>
      </c>
      <c r="S100" s="26"/>
      <c r="T100" s="25">
        <v>0</v>
      </c>
      <c r="U100" s="119">
        <f t="shared" si="92"/>
        <v>0</v>
      </c>
      <c r="V100" s="12"/>
      <c r="W100" s="25"/>
      <c r="X100" s="121">
        <f t="shared" si="93"/>
        <v>0</v>
      </c>
      <c r="Y100" s="218"/>
      <c r="Z100" s="122">
        <f t="shared" ref="Z100:Z118" si="96">SUM(I100,O100,U100)</f>
        <v>0</v>
      </c>
      <c r="AA100" s="122">
        <f t="shared" ref="AA100:AA118" si="97">SUM(L100,R100,X100)</f>
        <v>0</v>
      </c>
      <c r="AB100" s="75"/>
      <c r="AC100" s="1"/>
    </row>
    <row r="101" spans="1:29" ht="30.95" customHeight="1" thickBot="1" x14ac:dyDescent="0.3">
      <c r="A101" s="205" t="s">
        <v>36</v>
      </c>
      <c r="B101" s="206" t="s">
        <v>62</v>
      </c>
      <c r="C101" s="206" t="s">
        <v>159</v>
      </c>
      <c r="D101" s="207" t="s">
        <v>89</v>
      </c>
      <c r="E101" s="208" t="s">
        <v>88</v>
      </c>
      <c r="F101" s="209" t="s">
        <v>15</v>
      </c>
      <c r="G101" s="23"/>
      <c r="H101" s="24"/>
      <c r="I101" s="119">
        <f t="shared" si="88"/>
        <v>0</v>
      </c>
      <c r="J101" s="12"/>
      <c r="K101" s="25"/>
      <c r="L101" s="120">
        <f t="shared" si="89"/>
        <v>0</v>
      </c>
      <c r="M101" s="26"/>
      <c r="N101" s="25"/>
      <c r="O101" s="119">
        <f t="shared" si="90"/>
        <v>0</v>
      </c>
      <c r="P101" s="12"/>
      <c r="Q101" s="25"/>
      <c r="R101" s="120">
        <f t="shared" si="91"/>
        <v>0</v>
      </c>
      <c r="S101" s="26"/>
      <c r="T101" s="25"/>
      <c r="U101" s="119">
        <f t="shared" si="92"/>
        <v>0</v>
      </c>
      <c r="V101" s="12"/>
      <c r="W101" s="25"/>
      <c r="X101" s="121">
        <f t="shared" si="93"/>
        <v>0</v>
      </c>
      <c r="Y101" s="218"/>
      <c r="Z101" s="122">
        <f t="shared" si="96"/>
        <v>0</v>
      </c>
      <c r="AA101" s="122">
        <f t="shared" si="97"/>
        <v>0</v>
      </c>
      <c r="AB101" s="75"/>
      <c r="AC101" s="1"/>
    </row>
    <row r="102" spans="1:29" ht="30.95" customHeight="1" thickBot="1" x14ac:dyDescent="0.3">
      <c r="A102" s="205" t="s">
        <v>36</v>
      </c>
      <c r="B102" s="206" t="s">
        <v>63</v>
      </c>
      <c r="C102" s="206" t="s">
        <v>102</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64</v>
      </c>
      <c r="C103" s="206" t="s">
        <v>160</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65</v>
      </c>
      <c r="C104" s="206" t="s">
        <v>188</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66</v>
      </c>
      <c r="C105" s="206" t="s">
        <v>162</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67</v>
      </c>
      <c r="C106" s="206" t="s">
        <v>163</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68</v>
      </c>
      <c r="C107" s="206" t="s">
        <v>137</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10" t="s">
        <v>69</v>
      </c>
      <c r="C108" s="210" t="s">
        <v>164</v>
      </c>
      <c r="D108" s="211" t="s">
        <v>89</v>
      </c>
      <c r="E108" s="208" t="s">
        <v>88</v>
      </c>
      <c r="F108" s="209" t="s">
        <v>15</v>
      </c>
      <c r="G108" s="23"/>
      <c r="H108" s="24"/>
      <c r="I108" s="119">
        <f t="shared" si="88"/>
        <v>0</v>
      </c>
      <c r="J108" s="12"/>
      <c r="K108" s="25"/>
      <c r="L108" s="120">
        <f t="shared" si="89"/>
        <v>0</v>
      </c>
      <c r="M108" s="26"/>
      <c r="N108" s="25"/>
      <c r="O108" s="119">
        <f t="shared" si="90"/>
        <v>0</v>
      </c>
      <c r="P108" s="12"/>
      <c r="Q108" s="25"/>
      <c r="R108" s="120">
        <f t="shared" si="91"/>
        <v>0</v>
      </c>
      <c r="S108" s="26"/>
      <c r="T108" s="25"/>
      <c r="U108" s="119">
        <f t="shared" si="92"/>
        <v>0</v>
      </c>
      <c r="V108" s="12"/>
      <c r="W108" s="25"/>
      <c r="X108" s="121">
        <f t="shared" si="93"/>
        <v>0</v>
      </c>
      <c r="Y108" s="218"/>
      <c r="Z108" s="122">
        <f t="shared" si="96"/>
        <v>0</v>
      </c>
      <c r="AA108" s="122">
        <f t="shared" si="97"/>
        <v>0</v>
      </c>
      <c r="AB108" s="75"/>
      <c r="AC108" s="1"/>
    </row>
    <row r="109" spans="1:29" ht="30.95" customHeight="1" thickBot="1" x14ac:dyDescent="0.3">
      <c r="A109" s="205" t="s">
        <v>36</v>
      </c>
      <c r="B109" s="210" t="s">
        <v>70</v>
      </c>
      <c r="C109" s="210" t="s">
        <v>165</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71</v>
      </c>
      <c r="C110" s="210" t="s">
        <v>103</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72</v>
      </c>
      <c r="C111" s="210" t="s">
        <v>138</v>
      </c>
      <c r="D111" s="211" t="s">
        <v>89</v>
      </c>
      <c r="E111" s="208" t="s">
        <v>88</v>
      </c>
      <c r="F111" s="209" t="s">
        <v>15</v>
      </c>
      <c r="G111" s="23"/>
      <c r="H111" s="24"/>
      <c r="I111" s="119">
        <f t="shared" si="88"/>
        <v>0</v>
      </c>
      <c r="J111" s="12"/>
      <c r="K111" s="25"/>
      <c r="L111" s="120">
        <f t="shared" si="89"/>
        <v>0</v>
      </c>
      <c r="M111" s="26"/>
      <c r="N111" s="25"/>
      <c r="O111" s="119">
        <f t="shared" si="90"/>
        <v>0</v>
      </c>
      <c r="P111" s="12"/>
      <c r="Q111" s="25"/>
      <c r="R111" s="120">
        <f t="shared" si="91"/>
        <v>0</v>
      </c>
      <c r="S111" s="26"/>
      <c r="T111" s="25"/>
      <c r="U111" s="119">
        <f t="shared" si="92"/>
        <v>0</v>
      </c>
      <c r="V111" s="12"/>
      <c r="W111" s="25"/>
      <c r="X111" s="121">
        <f t="shared" si="93"/>
        <v>0</v>
      </c>
      <c r="Y111" s="218"/>
      <c r="Z111" s="122">
        <f t="shared" si="96"/>
        <v>0</v>
      </c>
      <c r="AA111" s="122">
        <f t="shared" si="97"/>
        <v>0</v>
      </c>
      <c r="AB111" s="75"/>
      <c r="AC111" s="1"/>
    </row>
    <row r="112" spans="1:29" ht="30.95" customHeight="1" thickBot="1" x14ac:dyDescent="0.3">
      <c r="A112" s="205" t="s">
        <v>36</v>
      </c>
      <c r="B112" s="210" t="s">
        <v>73</v>
      </c>
      <c r="C112" s="210" t="s">
        <v>166</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74</v>
      </c>
      <c r="C113" s="210" t="s">
        <v>167</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75</v>
      </c>
      <c r="C114" s="210" t="s">
        <v>104</v>
      </c>
      <c r="D114" s="211" t="s">
        <v>89</v>
      </c>
      <c r="E114" s="208" t="s">
        <v>88</v>
      </c>
      <c r="F114" s="209" t="s">
        <v>15</v>
      </c>
      <c r="G114" s="23"/>
      <c r="H114" s="24"/>
      <c r="I114" s="119">
        <f t="shared" si="88"/>
        <v>0</v>
      </c>
      <c r="J114" s="12"/>
      <c r="K114" s="25"/>
      <c r="L114" s="120">
        <f t="shared" si="89"/>
        <v>0</v>
      </c>
      <c r="M114" s="26"/>
      <c r="N114" s="25"/>
      <c r="O114" s="119">
        <f t="shared" si="90"/>
        <v>0</v>
      </c>
      <c r="P114" s="12"/>
      <c r="Q114" s="25"/>
      <c r="R114" s="120">
        <f t="shared" si="91"/>
        <v>0</v>
      </c>
      <c r="S114" s="26"/>
      <c r="T114" s="25"/>
      <c r="U114" s="119">
        <f t="shared" si="92"/>
        <v>0</v>
      </c>
      <c r="V114" s="12"/>
      <c r="W114" s="25"/>
      <c r="X114" s="121">
        <f t="shared" si="93"/>
        <v>0</v>
      </c>
      <c r="Y114" s="218"/>
      <c r="Z114" s="122">
        <f t="shared" si="96"/>
        <v>0</v>
      </c>
      <c r="AA114" s="122">
        <f t="shared" si="97"/>
        <v>0</v>
      </c>
      <c r="AB114" s="75"/>
      <c r="AC114" s="1"/>
    </row>
    <row r="115" spans="1:29" ht="30.95" customHeight="1" thickBot="1" x14ac:dyDescent="0.3">
      <c r="A115" s="205" t="s">
        <v>36</v>
      </c>
      <c r="B115" s="210" t="s">
        <v>76</v>
      </c>
      <c r="C115" s="212" t="s">
        <v>168</v>
      </c>
      <c r="D115" s="207"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77</v>
      </c>
      <c r="C116" s="210" t="s">
        <v>169</v>
      </c>
      <c r="D116" s="207" t="s">
        <v>89</v>
      </c>
      <c r="E116" s="208" t="s">
        <v>88</v>
      </c>
      <c r="F116" s="209" t="s">
        <v>15</v>
      </c>
      <c r="G116" s="443"/>
      <c r="H116" s="444"/>
      <c r="I116" s="119">
        <f t="shared" si="88"/>
        <v>0</v>
      </c>
      <c r="J116" s="445"/>
      <c r="K116" s="446"/>
      <c r="L116" s="120">
        <f t="shared" si="89"/>
        <v>0</v>
      </c>
      <c r="M116" s="447"/>
      <c r="N116" s="446"/>
      <c r="O116" s="119">
        <f t="shared" si="90"/>
        <v>0</v>
      </c>
      <c r="P116" s="445"/>
      <c r="Q116" s="446"/>
      <c r="R116" s="120">
        <f t="shared" si="91"/>
        <v>0</v>
      </c>
      <c r="S116" s="447"/>
      <c r="T116" s="446"/>
      <c r="U116" s="119">
        <f t="shared" si="92"/>
        <v>0</v>
      </c>
      <c r="V116" s="445"/>
      <c r="W116" s="446"/>
      <c r="X116" s="121">
        <f t="shared" si="93"/>
        <v>0</v>
      </c>
      <c r="Y116" s="218"/>
      <c r="Z116" s="122">
        <f t="shared" si="96"/>
        <v>0</v>
      </c>
      <c r="AA116" s="122">
        <f t="shared" si="97"/>
        <v>0</v>
      </c>
      <c r="AB116" s="75"/>
      <c r="AC116" s="1"/>
    </row>
    <row r="117" spans="1:29" ht="30.95" customHeight="1" thickBot="1" x14ac:dyDescent="0.3">
      <c r="A117" s="205" t="s">
        <v>36</v>
      </c>
      <c r="B117" s="210" t="s">
        <v>79</v>
      </c>
      <c r="C117" s="210" t="s">
        <v>170</v>
      </c>
      <c r="D117" s="207" t="s">
        <v>89</v>
      </c>
      <c r="E117" s="208" t="s">
        <v>88</v>
      </c>
      <c r="F117" s="209" t="s">
        <v>15</v>
      </c>
      <c r="G117" s="23"/>
      <c r="H117" s="24"/>
      <c r="I117" s="119">
        <f t="shared" si="88"/>
        <v>0</v>
      </c>
      <c r="J117" s="12"/>
      <c r="K117" s="25"/>
      <c r="L117" s="120">
        <f t="shared" si="89"/>
        <v>0</v>
      </c>
      <c r="M117" s="26"/>
      <c r="N117" s="25"/>
      <c r="O117" s="119">
        <f t="shared" si="90"/>
        <v>0</v>
      </c>
      <c r="P117" s="12"/>
      <c r="Q117" s="25"/>
      <c r="R117" s="120">
        <f t="shared" si="91"/>
        <v>0</v>
      </c>
      <c r="S117" s="26"/>
      <c r="T117" s="25"/>
      <c r="U117" s="119">
        <f t="shared" si="92"/>
        <v>0</v>
      </c>
      <c r="V117" s="12"/>
      <c r="W117" s="25"/>
      <c r="X117" s="121">
        <f t="shared" si="93"/>
        <v>0</v>
      </c>
      <c r="Y117" s="218"/>
      <c r="Z117" s="122">
        <f t="shared" si="96"/>
        <v>0</v>
      </c>
      <c r="AA117" s="122">
        <f t="shared" si="97"/>
        <v>0</v>
      </c>
      <c r="AB117" s="75"/>
      <c r="AC117" s="1"/>
    </row>
    <row r="118" spans="1:29" ht="30.95" customHeight="1" thickBot="1" x14ac:dyDescent="0.3">
      <c r="A118" s="205" t="s">
        <v>36</v>
      </c>
      <c r="B118" s="210" t="s">
        <v>78</v>
      </c>
      <c r="C118" s="210" t="s">
        <v>171</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80</v>
      </c>
      <c r="C119" s="210" t="s">
        <v>172</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ref="Z119:Z128" si="98">SUM(I119,O119,U119)</f>
        <v>0</v>
      </c>
      <c r="AA119" s="122">
        <f t="shared" ref="AA119:AA128" si="99">SUM(L119,R119,X119)</f>
        <v>0</v>
      </c>
      <c r="AB119" s="75"/>
      <c r="AC119" s="1"/>
    </row>
    <row r="120" spans="1:29" ht="30.95" customHeight="1" thickBot="1" x14ac:dyDescent="0.3">
      <c r="A120" s="205" t="s">
        <v>36</v>
      </c>
      <c r="B120" s="210" t="s">
        <v>81</v>
      </c>
      <c r="C120" s="210" t="s">
        <v>173</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si="98"/>
        <v>0</v>
      </c>
      <c r="AA120" s="122">
        <f t="shared" si="99"/>
        <v>0</v>
      </c>
      <c r="AB120" s="75"/>
      <c r="AC120" s="1"/>
    </row>
    <row r="121" spans="1:29" ht="30.95" customHeight="1" thickBot="1" x14ac:dyDescent="0.3">
      <c r="A121" s="205" t="s">
        <v>36</v>
      </c>
      <c r="B121" s="210" t="s">
        <v>109</v>
      </c>
      <c r="C121" s="210" t="s">
        <v>174</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110</v>
      </c>
      <c r="C122" s="210" t="s">
        <v>175</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82</v>
      </c>
      <c r="C123" s="210" t="s">
        <v>176</v>
      </c>
      <c r="D123" s="207" t="s">
        <v>89</v>
      </c>
      <c r="E123" s="208" t="s">
        <v>88</v>
      </c>
      <c r="F123" s="209" t="s">
        <v>15</v>
      </c>
      <c r="G123" s="23"/>
      <c r="H123" s="24"/>
      <c r="I123" s="119">
        <f t="shared" si="88"/>
        <v>0</v>
      </c>
      <c r="J123" s="12"/>
      <c r="K123" s="25"/>
      <c r="L123" s="120">
        <f t="shared" si="89"/>
        <v>0</v>
      </c>
      <c r="M123" s="26"/>
      <c r="N123" s="25"/>
      <c r="O123" s="119">
        <f t="shared" si="90"/>
        <v>0</v>
      </c>
      <c r="P123" s="12"/>
      <c r="Q123" s="25"/>
      <c r="R123" s="120">
        <f t="shared" si="91"/>
        <v>0</v>
      </c>
      <c r="S123" s="26"/>
      <c r="T123" s="25"/>
      <c r="U123" s="119">
        <f t="shared" si="92"/>
        <v>0</v>
      </c>
      <c r="V123" s="12"/>
      <c r="W123" s="25"/>
      <c r="X123" s="121">
        <f t="shared" si="93"/>
        <v>0</v>
      </c>
      <c r="Y123" s="218"/>
      <c r="Z123" s="122">
        <f t="shared" si="98"/>
        <v>0</v>
      </c>
      <c r="AA123" s="122">
        <f t="shared" si="99"/>
        <v>0</v>
      </c>
      <c r="AB123" s="75"/>
      <c r="AC123" s="1"/>
    </row>
    <row r="124" spans="1:29" ht="30.95" customHeight="1" thickBot="1" x14ac:dyDescent="0.3">
      <c r="A124" s="205" t="s">
        <v>36</v>
      </c>
      <c r="B124" s="210" t="s">
        <v>123</v>
      </c>
      <c r="C124" s="210" t="s">
        <v>177</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111</v>
      </c>
      <c r="C125" s="210" t="s">
        <v>178</v>
      </c>
      <c r="D125" s="207" t="s">
        <v>89</v>
      </c>
      <c r="E125" s="208" t="s">
        <v>88</v>
      </c>
      <c r="F125" s="209" t="s">
        <v>15</v>
      </c>
      <c r="G125" s="16"/>
      <c r="H125" s="17"/>
      <c r="I125" s="119">
        <f t="shared" si="88"/>
        <v>0</v>
      </c>
      <c r="J125" s="18"/>
      <c r="K125" s="19"/>
      <c r="L125" s="120">
        <f t="shared" si="89"/>
        <v>0</v>
      </c>
      <c r="M125" s="20"/>
      <c r="N125" s="19"/>
      <c r="O125" s="119">
        <f t="shared" si="90"/>
        <v>0</v>
      </c>
      <c r="P125" s="18"/>
      <c r="Q125" s="19"/>
      <c r="R125" s="120">
        <f t="shared" si="91"/>
        <v>0</v>
      </c>
      <c r="S125" s="20"/>
      <c r="T125" s="19"/>
      <c r="U125" s="119">
        <f t="shared" si="92"/>
        <v>0</v>
      </c>
      <c r="V125" s="18"/>
      <c r="W125" s="19"/>
      <c r="X125" s="121">
        <f t="shared" si="93"/>
        <v>0</v>
      </c>
      <c r="Y125" s="218"/>
      <c r="Z125" s="128">
        <f t="shared" si="98"/>
        <v>0</v>
      </c>
      <c r="AA125" s="128">
        <f t="shared" si="99"/>
        <v>0</v>
      </c>
      <c r="AB125" s="75"/>
      <c r="AC125" s="1"/>
    </row>
    <row r="126" spans="1:29" ht="30.95" customHeight="1" thickBot="1" x14ac:dyDescent="0.3">
      <c r="A126" s="213" t="s">
        <v>36</v>
      </c>
      <c r="B126" s="214" t="s">
        <v>92</v>
      </c>
      <c r="C126" s="214" t="s">
        <v>179</v>
      </c>
      <c r="D126" s="215" t="s">
        <v>89</v>
      </c>
      <c r="E126" s="216" t="s">
        <v>88</v>
      </c>
      <c r="F126" s="217" t="s">
        <v>15</v>
      </c>
      <c r="G126" s="22"/>
      <c r="H126" s="21"/>
      <c r="I126" s="119">
        <f t="shared" si="88"/>
        <v>0</v>
      </c>
      <c r="J126" s="13"/>
      <c r="K126" s="14"/>
      <c r="L126" s="120">
        <f t="shared" si="89"/>
        <v>0</v>
      </c>
      <c r="M126" s="15"/>
      <c r="N126" s="14"/>
      <c r="O126" s="119">
        <f t="shared" si="90"/>
        <v>0</v>
      </c>
      <c r="P126" s="13"/>
      <c r="Q126" s="14"/>
      <c r="R126" s="120">
        <f t="shared" si="91"/>
        <v>0</v>
      </c>
      <c r="S126" s="15"/>
      <c r="T126" s="14"/>
      <c r="U126" s="119">
        <f t="shared" si="92"/>
        <v>0</v>
      </c>
      <c r="V126" s="13"/>
      <c r="W126" s="14"/>
      <c r="X126" s="121">
        <f t="shared" si="93"/>
        <v>0</v>
      </c>
      <c r="Y126" s="218"/>
      <c r="Z126" s="122">
        <f t="shared" si="98"/>
        <v>0</v>
      </c>
      <c r="AA126" s="122">
        <f t="shared" si="99"/>
        <v>0</v>
      </c>
      <c r="AB126" s="75"/>
      <c r="AC126" s="1"/>
    </row>
    <row r="127" spans="1:29" ht="30.95" customHeight="1" thickBot="1" x14ac:dyDescent="0.3">
      <c r="A127" s="205" t="s">
        <v>36</v>
      </c>
      <c r="B127" s="210" t="s">
        <v>149</v>
      </c>
      <c r="C127" s="210" t="s">
        <v>148</v>
      </c>
      <c r="D127" s="207" t="s">
        <v>89</v>
      </c>
      <c r="E127" s="208" t="s">
        <v>88</v>
      </c>
      <c r="F127" s="209"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13" t="s">
        <v>36</v>
      </c>
      <c r="B128" s="214" t="s">
        <v>180</v>
      </c>
      <c r="C128" s="214" t="s">
        <v>181</v>
      </c>
      <c r="D128" s="215" t="s">
        <v>89</v>
      </c>
      <c r="E128" s="216" t="s">
        <v>88</v>
      </c>
      <c r="F128" s="217" t="s">
        <v>15</v>
      </c>
      <c r="G128" s="31"/>
      <c r="H128" s="32"/>
      <c r="I128" s="119">
        <f t="shared" si="88"/>
        <v>0</v>
      </c>
      <c r="J128" s="33"/>
      <c r="K128" s="34"/>
      <c r="L128" s="120">
        <f t="shared" si="89"/>
        <v>0</v>
      </c>
      <c r="M128" s="35"/>
      <c r="N128" s="34"/>
      <c r="O128" s="119">
        <f t="shared" si="90"/>
        <v>0</v>
      </c>
      <c r="P128" s="33"/>
      <c r="Q128" s="34"/>
      <c r="R128" s="120">
        <f t="shared" si="91"/>
        <v>0</v>
      </c>
      <c r="S128" s="35"/>
      <c r="T128" s="34"/>
      <c r="U128" s="119">
        <f t="shared" si="92"/>
        <v>0</v>
      </c>
      <c r="V128" s="33"/>
      <c r="W128" s="34"/>
      <c r="X128" s="121">
        <f t="shared" si="93"/>
        <v>0</v>
      </c>
      <c r="Y128" s="218"/>
      <c r="Z128" s="123">
        <f t="shared" si="98"/>
        <v>0</v>
      </c>
      <c r="AA128" s="123">
        <f t="shared" si="99"/>
        <v>0</v>
      </c>
      <c r="AB128" s="75"/>
      <c r="AC128" s="1"/>
    </row>
    <row r="129" spans="1:31" ht="30.95" customHeight="1" thickTop="1" thickBot="1" x14ac:dyDescent="0.3">
      <c r="A129" s="516" t="s">
        <v>182</v>
      </c>
      <c r="B129" s="516"/>
      <c r="C129" s="516"/>
      <c r="D129" s="516"/>
      <c r="E129" s="516"/>
      <c r="F129" s="516"/>
      <c r="G129" s="133">
        <f>SUM(G88:G128)</f>
        <v>0</v>
      </c>
      <c r="H129" s="134">
        <f t="shared" ref="H129:X129" si="100">SUM(H88:H128)</f>
        <v>0</v>
      </c>
      <c r="I129" s="134">
        <f t="shared" si="100"/>
        <v>0</v>
      </c>
      <c r="J129" s="134">
        <f t="shared" si="100"/>
        <v>0</v>
      </c>
      <c r="K129" s="134">
        <f t="shared" si="100"/>
        <v>0</v>
      </c>
      <c r="L129" s="134">
        <f t="shared" si="100"/>
        <v>0</v>
      </c>
      <c r="M129" s="134">
        <f t="shared" si="100"/>
        <v>0</v>
      </c>
      <c r="N129" s="134">
        <f t="shared" si="100"/>
        <v>0</v>
      </c>
      <c r="O129" s="134">
        <f t="shared" si="100"/>
        <v>0</v>
      </c>
      <c r="P129" s="134">
        <f t="shared" si="100"/>
        <v>0</v>
      </c>
      <c r="Q129" s="134">
        <f t="shared" si="100"/>
        <v>0</v>
      </c>
      <c r="R129" s="134">
        <f t="shared" si="100"/>
        <v>0</v>
      </c>
      <c r="S129" s="134">
        <f>SUM(S88:S128)</f>
        <v>0</v>
      </c>
      <c r="T129" s="134">
        <f t="shared" si="100"/>
        <v>0</v>
      </c>
      <c r="U129" s="134">
        <f t="shared" si="100"/>
        <v>0</v>
      </c>
      <c r="V129" s="134">
        <f t="shared" si="100"/>
        <v>0</v>
      </c>
      <c r="W129" s="134">
        <f t="shared" si="100"/>
        <v>0</v>
      </c>
      <c r="X129" s="135">
        <f t="shared" si="100"/>
        <v>0</v>
      </c>
      <c r="Y129" s="127"/>
      <c r="Z129" s="134">
        <f>SUM(Z88:Z128)</f>
        <v>0</v>
      </c>
      <c r="AA129" s="134">
        <f>SUM(AA88:AA128)</f>
        <v>0</v>
      </c>
      <c r="AB129" s="75"/>
      <c r="AC129" s="1"/>
    </row>
    <row r="130" spans="1:31" ht="30.95" customHeight="1" thickTop="1" thickBot="1" x14ac:dyDescent="0.3">
      <c r="A130" s="508" t="s">
        <v>261</v>
      </c>
      <c r="B130" s="509"/>
      <c r="C130" s="448"/>
      <c r="D130" s="510" t="s">
        <v>18</v>
      </c>
      <c r="E130" s="511"/>
      <c r="F130" s="512"/>
      <c r="G130" s="136">
        <f>SUM(G87,G129)</f>
        <v>131</v>
      </c>
      <c r="H130" s="137">
        <f t="shared" ref="H130:X130" si="101">SUM(H87,H129)</f>
        <v>0</v>
      </c>
      <c r="I130" s="137">
        <f t="shared" si="101"/>
        <v>131</v>
      </c>
      <c r="J130" s="137">
        <f t="shared" si="101"/>
        <v>124</v>
      </c>
      <c r="K130" s="137">
        <f t="shared" si="101"/>
        <v>0</v>
      </c>
      <c r="L130" s="137">
        <f t="shared" si="101"/>
        <v>124</v>
      </c>
      <c r="M130" s="137">
        <f t="shared" si="101"/>
        <v>112</v>
      </c>
      <c r="N130" s="137">
        <f t="shared" si="101"/>
        <v>0</v>
      </c>
      <c r="O130" s="137">
        <f t="shared" si="101"/>
        <v>112</v>
      </c>
      <c r="P130" s="137">
        <f t="shared" si="101"/>
        <v>131</v>
      </c>
      <c r="Q130" s="137">
        <f t="shared" si="101"/>
        <v>0</v>
      </c>
      <c r="R130" s="137">
        <f t="shared" si="101"/>
        <v>131</v>
      </c>
      <c r="S130" s="137">
        <f>SUM(S87,S129)</f>
        <v>95</v>
      </c>
      <c r="T130" s="137">
        <f t="shared" si="101"/>
        <v>0</v>
      </c>
      <c r="U130" s="137">
        <f t="shared" si="101"/>
        <v>95</v>
      </c>
      <c r="V130" s="137">
        <f t="shared" si="101"/>
        <v>106</v>
      </c>
      <c r="W130" s="137">
        <f t="shared" si="101"/>
        <v>0</v>
      </c>
      <c r="X130" s="138">
        <f t="shared" si="101"/>
        <v>106</v>
      </c>
      <c r="Y130" s="127"/>
      <c r="Z130" s="137">
        <f>SUM(Z87,Z129)</f>
        <v>336</v>
      </c>
      <c r="AA130" s="137">
        <f>SUM(AA87,AA129)</f>
        <v>360</v>
      </c>
      <c r="AB130" s="75"/>
      <c r="AC130" s="1"/>
    </row>
    <row r="131" spans="1:31" ht="15.75" thickTop="1" x14ac:dyDescent="0.25">
      <c r="A131" s="139"/>
      <c r="B131" s="139"/>
      <c r="C131" s="139"/>
      <c r="D131" s="139"/>
      <c r="E131" s="139"/>
      <c r="F131" s="139"/>
      <c r="G131" s="140"/>
      <c r="H131" s="140"/>
      <c r="I131" s="140"/>
      <c r="J131" s="140"/>
      <c r="K131" s="140"/>
      <c r="L131" s="140"/>
      <c r="M131" s="140"/>
      <c r="N131" s="140"/>
      <c r="O131" s="140"/>
      <c r="P131" s="140"/>
      <c r="Q131" s="140"/>
      <c r="R131" s="140"/>
      <c r="S131" s="140"/>
      <c r="AD131" s="1"/>
      <c r="AE131" s="1"/>
    </row>
    <row r="132" spans="1:31" ht="15.75" customHeight="1" x14ac:dyDescent="0.25">
      <c r="A132" s="65"/>
      <c r="G132" s="140"/>
      <c r="H132" s="140"/>
      <c r="I132" s="140"/>
      <c r="J132" s="140"/>
      <c r="K132" s="140"/>
      <c r="L132" s="140"/>
      <c r="M132" s="140"/>
      <c r="N132" s="140"/>
      <c r="O132" s="140"/>
      <c r="P132" s="140"/>
      <c r="Q132" s="140"/>
      <c r="R132" s="140"/>
      <c r="S132" s="140"/>
    </row>
    <row r="133" spans="1:31" ht="18.75" x14ac:dyDescent="0.3">
      <c r="A133" s="67" t="s">
        <v>132</v>
      </c>
      <c r="K133" s="66"/>
      <c r="L133" s="141"/>
      <c r="M133" s="141"/>
      <c r="N133" s="141"/>
      <c r="O133" s="141"/>
      <c r="P133" s="141"/>
    </row>
    <row r="134" spans="1:31" ht="19.5" thickBot="1" x14ac:dyDescent="0.35">
      <c r="A134" s="67" t="s">
        <v>131</v>
      </c>
      <c r="E134" s="81" t="s">
        <v>19</v>
      </c>
      <c r="G134" s="66"/>
      <c r="H134" s="458" t="s">
        <v>271</v>
      </c>
      <c r="I134" s="458"/>
      <c r="J134" s="458"/>
      <c r="K134" s="458"/>
      <c r="L134" s="458"/>
      <c r="M134" s="458"/>
      <c r="N134" s="458"/>
      <c r="O134" s="458"/>
      <c r="P134" s="458"/>
      <c r="Q134" s="458"/>
      <c r="R134" s="458"/>
      <c r="S134" s="458"/>
      <c r="T134" s="458"/>
      <c r="U134" s="458"/>
    </row>
    <row r="135" spans="1:31" ht="17.25" x14ac:dyDescent="0.3">
      <c r="A135" s="67" t="s">
        <v>130</v>
      </c>
      <c r="D135" s="79"/>
      <c r="H135" s="506"/>
      <c r="I135" s="506"/>
      <c r="J135" s="506"/>
      <c r="K135" s="506"/>
      <c r="L135" s="506"/>
      <c r="M135" s="506"/>
      <c r="N135" s="506"/>
      <c r="O135" s="506"/>
      <c r="P135" s="506"/>
      <c r="Q135" s="506"/>
      <c r="R135" s="506"/>
      <c r="S135" s="506"/>
      <c r="T135" s="506"/>
      <c r="U135" s="506"/>
    </row>
    <row r="136" spans="1:31" ht="17.25" x14ac:dyDescent="0.3">
      <c r="D136" s="79"/>
    </row>
    <row r="137" spans="1:31" ht="17.25" x14ac:dyDescent="0.3">
      <c r="D137" s="79"/>
    </row>
    <row r="138" spans="1:31" ht="19.5" thickBot="1" x14ac:dyDescent="0.35">
      <c r="E138" s="81" t="s">
        <v>20</v>
      </c>
      <c r="G138" s="66"/>
      <c r="H138" s="458" t="s">
        <v>269</v>
      </c>
      <c r="I138" s="458"/>
      <c r="J138" s="458"/>
      <c r="K138" s="458"/>
      <c r="L138" s="458"/>
      <c r="M138" s="458"/>
      <c r="N138" s="458"/>
      <c r="O138" s="458"/>
      <c r="P138" s="458"/>
      <c r="Q138" s="458"/>
      <c r="R138" s="458"/>
      <c r="S138" s="458"/>
      <c r="T138" s="458"/>
      <c r="U138" s="458"/>
    </row>
    <row r="139" spans="1:31" x14ac:dyDescent="0.25">
      <c r="H139" s="506" t="s">
        <v>270</v>
      </c>
      <c r="I139" s="506"/>
      <c r="J139" s="506"/>
      <c r="K139" s="506"/>
      <c r="L139" s="506"/>
      <c r="M139" s="506"/>
      <c r="N139" s="506"/>
      <c r="O139" s="506"/>
      <c r="P139" s="506"/>
      <c r="Q139" s="506"/>
      <c r="R139" s="506"/>
      <c r="S139" s="506"/>
      <c r="T139" s="506"/>
      <c r="U139" s="506"/>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disablePrompts="1"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C23" zoomScale="70" zoomScaleNormal="70" zoomScaleSheetLayoutView="77" workbookViewId="0">
      <pane xSplit="2" ySplit="8" topLeftCell="BB31" activePane="bottomRight" state="frozen"/>
      <selection activeCell="C23" sqref="C23"/>
      <selection pane="topRight" activeCell="E23" sqref="E23"/>
      <selection pane="bottomLeft" activeCell="C31" sqref="C31"/>
      <selection pane="bottomRight" activeCell="E31" sqref="E31"/>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73"/>
      <c r="E5" s="473"/>
      <c r="F5" s="473"/>
      <c r="G5" s="473"/>
      <c r="H5" s="473"/>
      <c r="I5" s="473"/>
      <c r="J5" s="473"/>
      <c r="K5" s="473"/>
    </row>
    <row r="6" spans="1:70" ht="24.75" customHeight="1" x14ac:dyDescent="0.25">
      <c r="B6" s="142"/>
      <c r="C6" s="142"/>
      <c r="D6" s="142"/>
      <c r="E6" s="142"/>
      <c r="F6" s="142"/>
      <c r="G6" s="142"/>
      <c r="H6" s="142"/>
      <c r="I6" s="142"/>
      <c r="J6" s="142"/>
      <c r="K6" s="142"/>
      <c r="L6" s="142"/>
      <c r="M6" s="142"/>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142"/>
      <c r="AQ6" s="142"/>
      <c r="AR6" s="142"/>
      <c r="AS6" s="142"/>
    </row>
    <row r="7" spans="1:70" ht="24.75" customHeight="1" x14ac:dyDescent="0.25">
      <c r="A7" s="54"/>
      <c r="E7" s="142"/>
      <c r="F7" s="142"/>
      <c r="G7" s="142"/>
      <c r="H7" s="142"/>
      <c r="I7" s="142"/>
      <c r="J7" s="142"/>
      <c r="K7" s="142"/>
      <c r="L7" s="142"/>
      <c r="M7" s="142"/>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BN7" s="567" t="s">
        <v>1</v>
      </c>
      <c r="BO7" s="567"/>
      <c r="BP7" s="567"/>
      <c r="BQ7" s="567"/>
      <c r="BR7" s="567"/>
    </row>
    <row r="8" spans="1:70" ht="18" customHeight="1" thickBot="1" x14ac:dyDescent="0.3">
      <c r="A8" s="476" t="s">
        <v>2</v>
      </c>
      <c r="B8" s="476"/>
      <c r="C8" s="477" t="s">
        <v>259</v>
      </c>
      <c r="D8" s="477"/>
      <c r="E8" s="55"/>
      <c r="F8" s="55"/>
      <c r="G8" s="55"/>
      <c r="BF8" s="440" t="s">
        <v>3</v>
      </c>
      <c r="BG8" s="439"/>
      <c r="BH8" s="439"/>
      <c r="BI8" s="441"/>
      <c r="BJ8" s="441"/>
      <c r="BK8" s="449" t="s">
        <v>260</v>
      </c>
      <c r="BL8" s="442"/>
      <c r="BM8" s="442"/>
      <c r="BN8" s="567" t="s">
        <v>129</v>
      </c>
      <c r="BO8" s="567"/>
      <c r="BP8" s="567"/>
      <c r="BQ8" s="567"/>
      <c r="BR8" s="567"/>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78" t="s">
        <v>4</v>
      </c>
      <c r="B10" s="478" t="s">
        <v>5</v>
      </c>
      <c r="C10" s="478" t="s">
        <v>6</v>
      </c>
      <c r="D10" s="478" t="s">
        <v>7</v>
      </c>
      <c r="E10" s="494" t="s">
        <v>120</v>
      </c>
      <c r="F10" s="478" t="s">
        <v>9</v>
      </c>
      <c r="G10" s="492" t="s">
        <v>21</v>
      </c>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c r="AR10" s="492"/>
      <c r="AS10" s="492"/>
      <c r="AT10" s="492"/>
      <c r="AU10" s="492"/>
      <c r="AV10" s="492"/>
      <c r="AW10" s="492"/>
      <c r="AX10" s="492"/>
      <c r="AY10" s="492"/>
      <c r="AZ10" s="492"/>
      <c r="BA10" s="492"/>
      <c r="BB10" s="492"/>
      <c r="BC10" s="543" t="s">
        <v>11</v>
      </c>
      <c r="BD10" s="544"/>
      <c r="BE10" s="544"/>
      <c r="BF10" s="544"/>
      <c r="BG10" s="544"/>
      <c r="BH10" s="544"/>
      <c r="BI10" s="544"/>
      <c r="BJ10" s="545"/>
      <c r="BK10" s="543" t="s">
        <v>11</v>
      </c>
      <c r="BL10" s="544"/>
      <c r="BM10" s="544"/>
      <c r="BN10" s="544"/>
      <c r="BO10" s="544"/>
      <c r="BP10" s="544"/>
      <c r="BQ10" s="544"/>
      <c r="BR10" s="545"/>
    </row>
    <row r="11" spans="1:70" ht="15.75" thickBot="1" x14ac:dyDescent="0.3">
      <c r="A11" s="479"/>
      <c r="B11" s="479"/>
      <c r="C11" s="479"/>
      <c r="D11" s="479"/>
      <c r="E11" s="495"/>
      <c r="F11" s="479"/>
      <c r="G11" s="548" t="s">
        <v>113</v>
      </c>
      <c r="H11" s="548"/>
      <c r="I11" s="548"/>
      <c r="J11" s="548"/>
      <c r="K11" s="548"/>
      <c r="L11" s="548"/>
      <c r="M11" s="548"/>
      <c r="N11" s="548"/>
      <c r="O11" s="548"/>
      <c r="P11" s="548"/>
      <c r="Q11" s="548"/>
      <c r="R11" s="548"/>
      <c r="S11" s="548"/>
      <c r="T11" s="548"/>
      <c r="U11" s="548"/>
      <c r="V11" s="549"/>
      <c r="W11" s="548" t="s">
        <v>114</v>
      </c>
      <c r="X11" s="548"/>
      <c r="Y11" s="548"/>
      <c r="Z11" s="548"/>
      <c r="AA11" s="548"/>
      <c r="AB11" s="548"/>
      <c r="AC11" s="548"/>
      <c r="AD11" s="548"/>
      <c r="AE11" s="548"/>
      <c r="AF11" s="548"/>
      <c r="AG11" s="548"/>
      <c r="AH11" s="548"/>
      <c r="AI11" s="548"/>
      <c r="AJ11" s="548"/>
      <c r="AK11" s="548"/>
      <c r="AL11" s="548"/>
      <c r="AM11" s="550" t="s">
        <v>115</v>
      </c>
      <c r="AN11" s="548"/>
      <c r="AO11" s="548"/>
      <c r="AP11" s="548"/>
      <c r="AQ11" s="548"/>
      <c r="AR11" s="548"/>
      <c r="AS11" s="548"/>
      <c r="AT11" s="548"/>
      <c r="AU11" s="548"/>
      <c r="AV11" s="548"/>
      <c r="AW11" s="548"/>
      <c r="AX11" s="548"/>
      <c r="AY11" s="548"/>
      <c r="AZ11" s="548"/>
      <c r="BA11" s="548"/>
      <c r="BB11" s="549"/>
      <c r="BC11" s="546"/>
      <c r="BD11" s="546"/>
      <c r="BE11" s="546"/>
      <c r="BF11" s="546"/>
      <c r="BG11" s="546"/>
      <c r="BH11" s="546"/>
      <c r="BI11" s="546"/>
      <c r="BJ11" s="547"/>
      <c r="BK11" s="546"/>
      <c r="BL11" s="546"/>
      <c r="BM11" s="546"/>
      <c r="BN11" s="546"/>
      <c r="BO11" s="546"/>
      <c r="BP11" s="546"/>
      <c r="BQ11" s="546"/>
      <c r="BR11" s="547"/>
    </row>
    <row r="12" spans="1:70" ht="15.75" thickBot="1" x14ac:dyDescent="0.3">
      <c r="A12" s="479"/>
      <c r="B12" s="479"/>
      <c r="C12" s="479"/>
      <c r="D12" s="479"/>
      <c r="E12" s="495"/>
      <c r="F12" s="479"/>
      <c r="G12" s="545" t="s">
        <v>22</v>
      </c>
      <c r="H12" s="553" t="s">
        <v>23</v>
      </c>
      <c r="I12" s="555" t="s">
        <v>24</v>
      </c>
      <c r="J12" s="556"/>
      <c r="K12" s="556"/>
      <c r="L12" s="556"/>
      <c r="M12" s="557"/>
      <c r="N12" s="558" t="s">
        <v>25</v>
      </c>
      <c r="O12" s="553" t="s">
        <v>22</v>
      </c>
      <c r="P12" s="553" t="s">
        <v>23</v>
      </c>
      <c r="Q12" s="555" t="s">
        <v>24</v>
      </c>
      <c r="R12" s="556"/>
      <c r="S12" s="556"/>
      <c r="T12" s="556"/>
      <c r="U12" s="557"/>
      <c r="V12" s="560" t="s">
        <v>25</v>
      </c>
      <c r="W12" s="545" t="s">
        <v>22</v>
      </c>
      <c r="X12" s="553" t="s">
        <v>23</v>
      </c>
      <c r="Y12" s="555" t="s">
        <v>24</v>
      </c>
      <c r="Z12" s="556"/>
      <c r="AA12" s="556"/>
      <c r="AB12" s="556"/>
      <c r="AC12" s="557"/>
      <c r="AD12" s="558" t="s">
        <v>25</v>
      </c>
      <c r="AE12" s="553" t="s">
        <v>22</v>
      </c>
      <c r="AF12" s="553" t="s">
        <v>23</v>
      </c>
      <c r="AG12" s="555" t="s">
        <v>24</v>
      </c>
      <c r="AH12" s="556"/>
      <c r="AI12" s="556"/>
      <c r="AJ12" s="556"/>
      <c r="AK12" s="557"/>
      <c r="AL12" s="568" t="s">
        <v>25</v>
      </c>
      <c r="AM12" s="551" t="s">
        <v>22</v>
      </c>
      <c r="AN12" s="553" t="s">
        <v>23</v>
      </c>
      <c r="AO12" s="555" t="s">
        <v>24</v>
      </c>
      <c r="AP12" s="556"/>
      <c r="AQ12" s="556"/>
      <c r="AR12" s="556"/>
      <c r="AS12" s="557"/>
      <c r="AT12" s="558" t="s">
        <v>25</v>
      </c>
      <c r="AU12" s="553" t="s">
        <v>22</v>
      </c>
      <c r="AV12" s="553" t="s">
        <v>23</v>
      </c>
      <c r="AW12" s="555" t="s">
        <v>24</v>
      </c>
      <c r="AX12" s="556"/>
      <c r="AY12" s="556"/>
      <c r="AZ12" s="556"/>
      <c r="BA12" s="557"/>
      <c r="BB12" s="560" t="s">
        <v>25</v>
      </c>
      <c r="BC12" s="545" t="s">
        <v>22</v>
      </c>
      <c r="BD12" s="553" t="s">
        <v>23</v>
      </c>
      <c r="BE12" s="563" t="s">
        <v>24</v>
      </c>
      <c r="BF12" s="563"/>
      <c r="BG12" s="563"/>
      <c r="BH12" s="563"/>
      <c r="BI12" s="564"/>
      <c r="BJ12" s="558" t="s">
        <v>25</v>
      </c>
      <c r="BK12" s="545" t="s">
        <v>22</v>
      </c>
      <c r="BL12" s="553" t="s">
        <v>23</v>
      </c>
      <c r="BM12" s="563" t="s">
        <v>24</v>
      </c>
      <c r="BN12" s="563"/>
      <c r="BO12" s="563"/>
      <c r="BP12" s="563"/>
      <c r="BQ12" s="564"/>
      <c r="BR12" s="558" t="s">
        <v>25</v>
      </c>
    </row>
    <row r="13" spans="1:70" ht="15.75" thickBot="1" x14ac:dyDescent="0.3">
      <c r="A13" s="479"/>
      <c r="B13" s="479"/>
      <c r="C13" s="479"/>
      <c r="D13" s="479"/>
      <c r="E13" s="495"/>
      <c r="F13" s="479"/>
      <c r="G13" s="562"/>
      <c r="H13" s="554"/>
      <c r="I13" s="435">
        <v>1</v>
      </c>
      <c r="J13" s="436">
        <v>2</v>
      </c>
      <c r="K13" s="436">
        <v>3</v>
      </c>
      <c r="L13" s="436">
        <v>4</v>
      </c>
      <c r="M13" s="437" t="s">
        <v>112</v>
      </c>
      <c r="N13" s="559"/>
      <c r="O13" s="554"/>
      <c r="P13" s="554"/>
      <c r="Q13" s="435">
        <v>1</v>
      </c>
      <c r="R13" s="436">
        <v>2</v>
      </c>
      <c r="S13" s="436">
        <v>3</v>
      </c>
      <c r="T13" s="436">
        <v>4</v>
      </c>
      <c r="U13" s="437" t="s">
        <v>112</v>
      </c>
      <c r="V13" s="561"/>
      <c r="W13" s="562"/>
      <c r="X13" s="554"/>
      <c r="Y13" s="435">
        <v>1</v>
      </c>
      <c r="Z13" s="436">
        <v>2</v>
      </c>
      <c r="AA13" s="436">
        <v>3</v>
      </c>
      <c r="AB13" s="436">
        <v>4</v>
      </c>
      <c r="AC13" s="437" t="s">
        <v>112</v>
      </c>
      <c r="AD13" s="559"/>
      <c r="AE13" s="554"/>
      <c r="AF13" s="554"/>
      <c r="AG13" s="435">
        <v>1</v>
      </c>
      <c r="AH13" s="436">
        <v>2</v>
      </c>
      <c r="AI13" s="436">
        <v>3</v>
      </c>
      <c r="AJ13" s="436">
        <v>4</v>
      </c>
      <c r="AK13" s="437" t="s">
        <v>112</v>
      </c>
      <c r="AL13" s="569"/>
      <c r="AM13" s="552"/>
      <c r="AN13" s="554"/>
      <c r="AO13" s="435">
        <v>1</v>
      </c>
      <c r="AP13" s="436">
        <v>2</v>
      </c>
      <c r="AQ13" s="436">
        <v>3</v>
      </c>
      <c r="AR13" s="436">
        <v>4</v>
      </c>
      <c r="AS13" s="437" t="s">
        <v>112</v>
      </c>
      <c r="AT13" s="559"/>
      <c r="AU13" s="554"/>
      <c r="AV13" s="554"/>
      <c r="AW13" s="435">
        <v>1</v>
      </c>
      <c r="AX13" s="436">
        <v>2</v>
      </c>
      <c r="AY13" s="436">
        <v>3</v>
      </c>
      <c r="AZ13" s="436">
        <v>4</v>
      </c>
      <c r="BA13" s="437" t="s">
        <v>112</v>
      </c>
      <c r="BB13" s="561"/>
      <c r="BC13" s="562"/>
      <c r="BD13" s="554"/>
      <c r="BE13" s="436">
        <v>1</v>
      </c>
      <c r="BF13" s="436">
        <v>2</v>
      </c>
      <c r="BG13" s="436">
        <v>3</v>
      </c>
      <c r="BH13" s="436">
        <v>4</v>
      </c>
      <c r="BI13" s="437" t="s">
        <v>112</v>
      </c>
      <c r="BJ13" s="559"/>
      <c r="BK13" s="562"/>
      <c r="BL13" s="554"/>
      <c r="BM13" s="436">
        <v>1</v>
      </c>
      <c r="BN13" s="436">
        <v>2</v>
      </c>
      <c r="BO13" s="436">
        <v>3</v>
      </c>
      <c r="BP13" s="436">
        <v>4</v>
      </c>
      <c r="BQ13" s="437" t="s">
        <v>112</v>
      </c>
      <c r="BR13" s="559"/>
    </row>
    <row r="14" spans="1:70" ht="41.25" customHeight="1" thickBot="1" x14ac:dyDescent="0.3">
      <c r="A14" s="483"/>
      <c r="B14" s="483"/>
      <c r="C14" s="483"/>
      <c r="D14" s="483"/>
      <c r="E14" s="496"/>
      <c r="F14" s="483"/>
      <c r="G14" s="532" t="s">
        <v>16</v>
      </c>
      <c r="H14" s="533"/>
      <c r="I14" s="533"/>
      <c r="J14" s="533"/>
      <c r="K14" s="533"/>
      <c r="L14" s="533"/>
      <c r="M14" s="533"/>
      <c r="N14" s="534"/>
      <c r="O14" s="535" t="s">
        <v>17</v>
      </c>
      <c r="P14" s="533"/>
      <c r="Q14" s="533"/>
      <c r="R14" s="533"/>
      <c r="S14" s="533"/>
      <c r="T14" s="533"/>
      <c r="U14" s="533"/>
      <c r="V14" s="536"/>
      <c r="W14" s="532" t="s">
        <v>16</v>
      </c>
      <c r="X14" s="533"/>
      <c r="Y14" s="533"/>
      <c r="Z14" s="533"/>
      <c r="AA14" s="533"/>
      <c r="AB14" s="533"/>
      <c r="AC14" s="533"/>
      <c r="AD14" s="537"/>
      <c r="AE14" s="533" t="s">
        <v>17</v>
      </c>
      <c r="AF14" s="533"/>
      <c r="AG14" s="533"/>
      <c r="AH14" s="533"/>
      <c r="AI14" s="533"/>
      <c r="AJ14" s="533"/>
      <c r="AK14" s="533"/>
      <c r="AL14" s="538"/>
      <c r="AM14" s="539" t="s">
        <v>16</v>
      </c>
      <c r="AN14" s="533"/>
      <c r="AO14" s="533"/>
      <c r="AP14" s="533"/>
      <c r="AQ14" s="533"/>
      <c r="AR14" s="533"/>
      <c r="AS14" s="533"/>
      <c r="AT14" s="537"/>
      <c r="AU14" s="533" t="s">
        <v>17</v>
      </c>
      <c r="AV14" s="533"/>
      <c r="AW14" s="533"/>
      <c r="AX14" s="533"/>
      <c r="AY14" s="533"/>
      <c r="AZ14" s="533"/>
      <c r="BA14" s="533"/>
      <c r="BB14" s="540"/>
      <c r="BC14" s="517" t="s">
        <v>16</v>
      </c>
      <c r="BD14" s="518"/>
      <c r="BE14" s="518"/>
      <c r="BF14" s="518"/>
      <c r="BG14" s="518"/>
      <c r="BH14" s="518"/>
      <c r="BI14" s="518"/>
      <c r="BJ14" s="519"/>
      <c r="BK14" s="565" t="s">
        <v>17</v>
      </c>
      <c r="BL14" s="518"/>
      <c r="BM14" s="518"/>
      <c r="BN14" s="518"/>
      <c r="BO14" s="518"/>
      <c r="BP14" s="518"/>
      <c r="BQ14" s="518"/>
      <c r="BR14" s="519"/>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502"/>
      <c r="B24" s="503"/>
      <c r="C24" s="503"/>
      <c r="D24" s="503"/>
      <c r="E24" s="503"/>
      <c r="F24" s="504"/>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0" si="43">G24+W24+AM24</f>
        <v>0</v>
      </c>
      <c r="BD24" s="104">
        <f>H24+X24+AN24</f>
        <v>0</v>
      </c>
      <c r="BE24" s="104">
        <f t="shared" ref="BE24:BE80" si="44">I24+Y24+AO24</f>
        <v>0</v>
      </c>
      <c r="BF24" s="104">
        <f>J24+Z24+AP24</f>
        <v>0</v>
      </c>
      <c r="BG24" s="104">
        <f t="shared" ref="BG24:BG80" si="45">K24+AA24+AQ24</f>
        <v>0</v>
      </c>
      <c r="BH24" s="104">
        <f t="shared" ref="BH24:BH80" si="46">L24+AB24+AR24</f>
        <v>0</v>
      </c>
      <c r="BI24" s="105">
        <f t="shared" ref="BI24:BI80" si="47">M24+AC24+AS24</f>
        <v>0</v>
      </c>
      <c r="BJ24" s="98">
        <f t="shared" ref="BJ24:BJ80" si="48">N24+AD24+AT24</f>
        <v>0</v>
      </c>
      <c r="BK24" s="103">
        <f>O24+AE24+AU24</f>
        <v>0</v>
      </c>
      <c r="BL24" s="104">
        <f t="shared" ref="BL24:BL80" si="49">P24+AF24+AV24</f>
        <v>0</v>
      </c>
      <c r="BM24" s="104">
        <f t="shared" ref="BM24:BM80" si="50">Q24+AG24+AW24</f>
        <v>0</v>
      </c>
      <c r="BN24" s="104">
        <f t="shared" ref="BN24:BN80" si="51">R24+AH24+AX24</f>
        <v>0</v>
      </c>
      <c r="BO24" s="104">
        <f t="shared" ref="BO24:BO80" si="52">S24+AI24+AY24</f>
        <v>0</v>
      </c>
      <c r="BP24" s="104">
        <f t="shared" ref="BP24:BP80" si="53">T24+AJ24+AZ24</f>
        <v>0</v>
      </c>
      <c r="BQ24" s="105">
        <f t="shared" ref="BQ24:BQ80" si="54">U24+AK24+BA24</f>
        <v>0</v>
      </c>
      <c r="BR24" s="98">
        <f t="shared" ref="BR24:BR80"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0" si="56">H25+X25+AN25</f>
        <v>0</v>
      </c>
      <c r="BE25" s="100">
        <f t="shared" si="44"/>
        <v>0</v>
      </c>
      <c r="BF25" s="100">
        <f t="shared" ref="BF25:BF80" si="57">J25+Z25+AP25</f>
        <v>0</v>
      </c>
      <c r="BG25" s="100">
        <f t="shared" si="45"/>
        <v>0</v>
      </c>
      <c r="BH25" s="100">
        <f t="shared" si="46"/>
        <v>0</v>
      </c>
      <c r="BI25" s="101">
        <f t="shared" si="47"/>
        <v>0</v>
      </c>
      <c r="BJ25" s="102">
        <f t="shared" si="48"/>
        <v>0</v>
      </c>
      <c r="BK25" s="99">
        <f t="shared" ref="BK25:BK80"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502"/>
      <c r="B30" s="503"/>
      <c r="C30" s="503"/>
      <c r="D30" s="503"/>
      <c r="E30" s="503"/>
      <c r="F30" s="504"/>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131</v>
      </c>
      <c r="H31" s="39">
        <v>99</v>
      </c>
      <c r="I31" s="40">
        <v>23</v>
      </c>
      <c r="J31" s="41">
        <v>4</v>
      </c>
      <c r="K31" s="41">
        <v>3</v>
      </c>
      <c r="L31" s="41">
        <v>1</v>
      </c>
      <c r="M31" s="42">
        <v>1</v>
      </c>
      <c r="N31" s="45">
        <f>SUM(I31:M31)</f>
        <v>32</v>
      </c>
      <c r="O31" s="38">
        <f>P31+V31</f>
        <v>128</v>
      </c>
      <c r="P31" s="39">
        <v>123</v>
      </c>
      <c r="Q31" s="40">
        <v>2</v>
      </c>
      <c r="R31" s="41">
        <v>2</v>
      </c>
      <c r="S31" s="41">
        <v>1</v>
      </c>
      <c r="T31" s="41"/>
      <c r="U31" s="42"/>
      <c r="V31" s="144">
        <f>SUM(Q31:U31)</f>
        <v>5</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131</v>
      </c>
      <c r="BD31" s="100">
        <f t="shared" si="56"/>
        <v>99</v>
      </c>
      <c r="BE31" s="100">
        <f t="shared" si="44"/>
        <v>23</v>
      </c>
      <c r="BF31" s="100">
        <f t="shared" si="57"/>
        <v>4</v>
      </c>
      <c r="BG31" s="100">
        <f t="shared" si="45"/>
        <v>3</v>
      </c>
      <c r="BH31" s="100">
        <f t="shared" si="46"/>
        <v>1</v>
      </c>
      <c r="BI31" s="101">
        <f t="shared" si="47"/>
        <v>1</v>
      </c>
      <c r="BJ31" s="102">
        <f t="shared" si="48"/>
        <v>32</v>
      </c>
      <c r="BK31" s="99">
        <f t="shared" si="58"/>
        <v>128</v>
      </c>
      <c r="BL31" s="100">
        <f t="shared" si="49"/>
        <v>123</v>
      </c>
      <c r="BM31" s="100">
        <f t="shared" si="50"/>
        <v>2</v>
      </c>
      <c r="BN31" s="100">
        <f t="shared" si="51"/>
        <v>2</v>
      </c>
      <c r="BO31" s="100">
        <f t="shared" si="52"/>
        <v>1</v>
      </c>
      <c r="BP31" s="100">
        <f t="shared" si="53"/>
        <v>0</v>
      </c>
      <c r="BQ31" s="101">
        <f t="shared" si="54"/>
        <v>0</v>
      </c>
      <c r="BR31" s="102">
        <f t="shared" si="55"/>
        <v>5</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19</v>
      </c>
      <c r="X32" s="47">
        <v>17</v>
      </c>
      <c r="Y32" s="48"/>
      <c r="Z32" s="49">
        <v>2</v>
      </c>
      <c r="AA32" s="49"/>
      <c r="AB32" s="49"/>
      <c r="AC32" s="50"/>
      <c r="AD32" s="53">
        <f t="shared" ref="AD32" si="91">SUM(Y32:AC32)</f>
        <v>2</v>
      </c>
      <c r="AE32" s="46">
        <f>AF32+AL32</f>
        <v>62</v>
      </c>
      <c r="AF32" s="47">
        <v>60</v>
      </c>
      <c r="AG32" s="48">
        <v>2</v>
      </c>
      <c r="AH32" s="49"/>
      <c r="AI32" s="49"/>
      <c r="AJ32" s="49"/>
      <c r="AK32" s="50"/>
      <c r="AL32" s="145">
        <f t="shared" ref="AL32" si="92">SUM(AG32:AK32)</f>
        <v>2</v>
      </c>
      <c r="AM32" s="46">
        <f>AN32+AT32</f>
        <v>18</v>
      </c>
      <c r="AN32" s="47">
        <v>16</v>
      </c>
      <c r="AO32" s="48">
        <v>2</v>
      </c>
      <c r="AP32" s="49"/>
      <c r="AQ32" s="49"/>
      <c r="AR32" s="49"/>
      <c r="AS32" s="50"/>
      <c r="AT32" s="53">
        <f t="shared" ref="AT32" si="93">SUM(AO32:AS32)</f>
        <v>2</v>
      </c>
      <c r="AU32" s="46">
        <f>AV32+BB32</f>
        <v>53</v>
      </c>
      <c r="AV32" s="47">
        <v>46</v>
      </c>
      <c r="AW32" s="48">
        <v>2</v>
      </c>
      <c r="AX32" s="49">
        <v>2</v>
      </c>
      <c r="AY32" s="49"/>
      <c r="AZ32" s="49">
        <v>1</v>
      </c>
      <c r="BA32" s="50">
        <v>2</v>
      </c>
      <c r="BB32" s="53">
        <f t="shared" ref="BB32" si="94">SUM(AW32:BA32)</f>
        <v>7</v>
      </c>
      <c r="BC32" s="46">
        <f t="shared" si="43"/>
        <v>37</v>
      </c>
      <c r="BD32" s="51">
        <f t="shared" si="56"/>
        <v>33</v>
      </c>
      <c r="BE32" s="51">
        <f t="shared" si="44"/>
        <v>2</v>
      </c>
      <c r="BF32" s="51">
        <f t="shared" si="57"/>
        <v>2</v>
      </c>
      <c r="BG32" s="51">
        <f t="shared" si="45"/>
        <v>0</v>
      </c>
      <c r="BH32" s="51">
        <f t="shared" si="46"/>
        <v>0</v>
      </c>
      <c r="BI32" s="52">
        <f t="shared" si="47"/>
        <v>0</v>
      </c>
      <c r="BJ32" s="53">
        <f t="shared" si="48"/>
        <v>4</v>
      </c>
      <c r="BK32" s="46">
        <f t="shared" si="58"/>
        <v>115</v>
      </c>
      <c r="BL32" s="51">
        <f t="shared" si="49"/>
        <v>106</v>
      </c>
      <c r="BM32" s="51">
        <f t="shared" si="50"/>
        <v>4</v>
      </c>
      <c r="BN32" s="51">
        <f t="shared" si="51"/>
        <v>2</v>
      </c>
      <c r="BO32" s="51">
        <f t="shared" si="52"/>
        <v>0</v>
      </c>
      <c r="BP32" s="51">
        <f t="shared" si="53"/>
        <v>1</v>
      </c>
      <c r="BQ32" s="52">
        <f t="shared" si="54"/>
        <v>2</v>
      </c>
      <c r="BR32" s="53">
        <f t="shared" si="55"/>
        <v>9</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73</v>
      </c>
      <c r="X33" s="91">
        <v>62</v>
      </c>
      <c r="Y33" s="92">
        <v>3</v>
      </c>
      <c r="Z33" s="93">
        <v>3</v>
      </c>
      <c r="AA33" s="93">
        <v>2</v>
      </c>
      <c r="AB33" s="93"/>
      <c r="AC33" s="94">
        <v>3</v>
      </c>
      <c r="AD33" s="53">
        <f t="shared" ref="AD33:AD36" si="100">SUM(Y33:AC33)</f>
        <v>11</v>
      </c>
      <c r="AE33" s="46">
        <f t="shared" ref="AE33:AE36" si="101">AF33+AL33</f>
        <v>36</v>
      </c>
      <c r="AF33" s="91">
        <v>30</v>
      </c>
      <c r="AG33" s="92">
        <v>4</v>
      </c>
      <c r="AH33" s="93">
        <v>2</v>
      </c>
      <c r="AI33" s="49"/>
      <c r="AJ33" s="49"/>
      <c r="AK33" s="50"/>
      <c r="AL33" s="145">
        <f t="shared" ref="AL33:AL36" si="102">SUM(AG33:AK33)</f>
        <v>6</v>
      </c>
      <c r="AM33" s="46">
        <f t="shared" ref="AM33:AM36" si="103">AN33+AT33</f>
        <v>52</v>
      </c>
      <c r="AN33" s="47">
        <v>27</v>
      </c>
      <c r="AO33" s="48">
        <v>8</v>
      </c>
      <c r="AP33" s="49">
        <v>5</v>
      </c>
      <c r="AQ33" s="49">
        <v>6</v>
      </c>
      <c r="AR33" s="49">
        <v>2</v>
      </c>
      <c r="AS33" s="50">
        <v>4</v>
      </c>
      <c r="AT33" s="53">
        <f t="shared" ref="AT33:AT36" si="104">SUM(AO33:AS33)</f>
        <v>25</v>
      </c>
      <c r="AU33" s="46">
        <f t="shared" ref="AU33:AU36" si="105">AV33+BB33</f>
        <v>25</v>
      </c>
      <c r="AV33" s="47">
        <v>21</v>
      </c>
      <c r="AW33" s="48">
        <v>3</v>
      </c>
      <c r="AX33" s="49">
        <v>1</v>
      </c>
      <c r="AY33" s="49"/>
      <c r="AZ33" s="49"/>
      <c r="BA33" s="50"/>
      <c r="BB33" s="53">
        <f t="shared" ref="BB33:BB36" si="106">SUM(AW33:BA33)</f>
        <v>4</v>
      </c>
      <c r="BC33" s="46">
        <f t="shared" ref="BC33:BR33" si="107">G33+W33+AM33</f>
        <v>125</v>
      </c>
      <c r="BD33" s="51">
        <f t="shared" si="107"/>
        <v>89</v>
      </c>
      <c r="BE33" s="51">
        <f t="shared" si="107"/>
        <v>11</v>
      </c>
      <c r="BF33" s="51">
        <f t="shared" si="107"/>
        <v>8</v>
      </c>
      <c r="BG33" s="51">
        <f t="shared" si="107"/>
        <v>8</v>
      </c>
      <c r="BH33" s="51">
        <f t="shared" si="107"/>
        <v>2</v>
      </c>
      <c r="BI33" s="52">
        <f t="shared" si="107"/>
        <v>7</v>
      </c>
      <c r="BJ33" s="53">
        <f t="shared" si="107"/>
        <v>36</v>
      </c>
      <c r="BK33" s="46">
        <f t="shared" si="107"/>
        <v>61</v>
      </c>
      <c r="BL33" s="51">
        <f t="shared" si="107"/>
        <v>51</v>
      </c>
      <c r="BM33" s="51">
        <f t="shared" si="107"/>
        <v>7</v>
      </c>
      <c r="BN33" s="51">
        <f t="shared" si="107"/>
        <v>3</v>
      </c>
      <c r="BO33" s="51">
        <f t="shared" si="107"/>
        <v>0</v>
      </c>
      <c r="BP33" s="51">
        <f t="shared" si="107"/>
        <v>0</v>
      </c>
      <c r="BQ33" s="52">
        <f t="shared" si="107"/>
        <v>0</v>
      </c>
      <c r="BR33" s="53">
        <f t="shared" si="107"/>
        <v>10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2</v>
      </c>
      <c r="AN34" s="91">
        <v>2</v>
      </c>
      <c r="AO34" s="92"/>
      <c r="AP34" s="93"/>
      <c r="AQ34" s="93"/>
      <c r="AR34" s="93"/>
      <c r="AS34" s="94"/>
      <c r="AT34" s="53">
        <f t="shared" si="104"/>
        <v>0</v>
      </c>
      <c r="AU34" s="46">
        <f t="shared" si="105"/>
        <v>1</v>
      </c>
      <c r="AV34" s="91">
        <v>1</v>
      </c>
      <c r="AW34" s="92"/>
      <c r="AX34" s="93"/>
      <c r="AY34" s="93"/>
      <c r="AZ34" s="93"/>
      <c r="BA34" s="94"/>
      <c r="BB34" s="53">
        <f t="shared" si="106"/>
        <v>0</v>
      </c>
      <c r="BC34" s="46">
        <f t="shared" ref="BC34" si="108">G34+W34+AM34</f>
        <v>2</v>
      </c>
      <c r="BD34" s="51">
        <f t="shared" ref="BD34" si="109">H34+X34+AN34</f>
        <v>2</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1</v>
      </c>
      <c r="BL34" s="51">
        <f t="shared" ref="BL34" si="117">P34+AF34+AV34</f>
        <v>1</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21</v>
      </c>
      <c r="X35" s="91">
        <v>9</v>
      </c>
      <c r="Y35" s="92">
        <v>5</v>
      </c>
      <c r="Z35" s="93">
        <v>3</v>
      </c>
      <c r="AA35" s="93">
        <v>2</v>
      </c>
      <c r="AB35" s="93">
        <v>1</v>
      </c>
      <c r="AC35" s="94">
        <v>1</v>
      </c>
      <c r="AD35" s="53">
        <f t="shared" si="100"/>
        <v>12</v>
      </c>
      <c r="AE35" s="46">
        <f t="shared" si="101"/>
        <v>36</v>
      </c>
      <c r="AF35" s="91">
        <v>33</v>
      </c>
      <c r="AG35" s="92">
        <v>2</v>
      </c>
      <c r="AH35" s="93">
        <v>1</v>
      </c>
      <c r="AI35" s="93"/>
      <c r="AJ35" s="93"/>
      <c r="AK35" s="94"/>
      <c r="AL35" s="145">
        <f t="shared" si="102"/>
        <v>3</v>
      </c>
      <c r="AM35" s="46">
        <f t="shared" si="103"/>
        <v>22</v>
      </c>
      <c r="AN35" s="91">
        <v>14</v>
      </c>
      <c r="AO35" s="92">
        <v>4</v>
      </c>
      <c r="AP35" s="93">
        <v>3</v>
      </c>
      <c r="AQ35" s="93"/>
      <c r="AR35" s="93"/>
      <c r="AS35" s="94">
        <v>1</v>
      </c>
      <c r="AT35" s="53">
        <f t="shared" si="104"/>
        <v>8</v>
      </c>
      <c r="AU35" s="46">
        <f t="shared" si="105"/>
        <v>25</v>
      </c>
      <c r="AV35" s="91">
        <v>15</v>
      </c>
      <c r="AW35" s="92">
        <v>7</v>
      </c>
      <c r="AX35" s="93">
        <v>2</v>
      </c>
      <c r="AY35" s="93">
        <v>1</v>
      </c>
      <c r="AZ35" s="93"/>
      <c r="BA35" s="94"/>
      <c r="BB35" s="53">
        <f t="shared" si="106"/>
        <v>10</v>
      </c>
      <c r="BC35" s="90">
        <f t="shared" si="43"/>
        <v>43</v>
      </c>
      <c r="BD35" s="95">
        <f t="shared" si="56"/>
        <v>23</v>
      </c>
      <c r="BE35" s="95">
        <f t="shared" si="44"/>
        <v>9</v>
      </c>
      <c r="BF35" s="95">
        <f t="shared" si="57"/>
        <v>6</v>
      </c>
      <c r="BG35" s="95">
        <f t="shared" si="45"/>
        <v>2</v>
      </c>
      <c r="BH35" s="95">
        <f t="shared" si="46"/>
        <v>1</v>
      </c>
      <c r="BI35" s="96">
        <f t="shared" si="47"/>
        <v>2</v>
      </c>
      <c r="BJ35" s="97">
        <f t="shared" si="48"/>
        <v>20</v>
      </c>
      <c r="BK35" s="90">
        <f t="shared" si="58"/>
        <v>61</v>
      </c>
      <c r="BL35" s="95">
        <f t="shared" si="49"/>
        <v>48</v>
      </c>
      <c r="BM35" s="95">
        <f t="shared" si="50"/>
        <v>9</v>
      </c>
      <c r="BN35" s="95">
        <f t="shared" si="51"/>
        <v>3</v>
      </c>
      <c r="BO35" s="95">
        <f t="shared" si="52"/>
        <v>1</v>
      </c>
      <c r="BP35" s="95">
        <f t="shared" si="53"/>
        <v>0</v>
      </c>
      <c r="BQ35" s="96">
        <f t="shared" si="54"/>
        <v>0</v>
      </c>
      <c r="BR35" s="97">
        <f t="shared" si="55"/>
        <v>13</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2</v>
      </c>
      <c r="AN36" s="91">
        <v>2</v>
      </c>
      <c r="AO36" s="92"/>
      <c r="AP36" s="93"/>
      <c r="AQ36" s="93"/>
      <c r="AR36" s="93"/>
      <c r="AS36" s="94"/>
      <c r="AT36" s="53">
        <f t="shared" si="104"/>
        <v>0</v>
      </c>
      <c r="AU36" s="46">
        <f t="shared" si="105"/>
        <v>3</v>
      </c>
      <c r="AV36" s="91">
        <v>3</v>
      </c>
      <c r="AW36" s="92"/>
      <c r="AX36" s="93"/>
      <c r="AY36" s="93"/>
      <c r="AZ36" s="93"/>
      <c r="BA36" s="94"/>
      <c r="BB36" s="53">
        <f t="shared" si="106"/>
        <v>0</v>
      </c>
      <c r="BC36" s="90">
        <f t="shared" ref="BC36:BR36" si="124">G36+W36+AM36</f>
        <v>2</v>
      </c>
      <c r="BD36" s="95">
        <f t="shared" si="124"/>
        <v>2</v>
      </c>
      <c r="BE36" s="95">
        <f t="shared" si="124"/>
        <v>0</v>
      </c>
      <c r="BF36" s="95">
        <f t="shared" si="124"/>
        <v>0</v>
      </c>
      <c r="BG36" s="95">
        <f t="shared" si="124"/>
        <v>0</v>
      </c>
      <c r="BH36" s="95">
        <f t="shared" si="124"/>
        <v>0</v>
      </c>
      <c r="BI36" s="96">
        <f t="shared" si="124"/>
        <v>0</v>
      </c>
      <c r="BJ36" s="97">
        <f t="shared" si="124"/>
        <v>0</v>
      </c>
      <c r="BK36" s="90">
        <f t="shared" si="124"/>
        <v>3</v>
      </c>
      <c r="BL36" s="95">
        <f t="shared" si="124"/>
        <v>3</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502"/>
      <c r="B37" s="503"/>
      <c r="C37" s="503"/>
      <c r="D37" s="503"/>
      <c r="E37" s="503"/>
      <c r="F37" s="504"/>
      <c r="G37" s="103">
        <f t="shared" ref="G37:G42" si="125">H37+N37</f>
        <v>131</v>
      </c>
      <c r="H37" s="146">
        <f t="shared" ref="H37:M37" si="126">SUM(H31:H36)</f>
        <v>99</v>
      </c>
      <c r="I37" s="147">
        <f t="shared" si="126"/>
        <v>23</v>
      </c>
      <c r="J37" s="148">
        <f t="shared" si="126"/>
        <v>4</v>
      </c>
      <c r="K37" s="148">
        <f t="shared" si="126"/>
        <v>3</v>
      </c>
      <c r="L37" s="148">
        <f t="shared" si="126"/>
        <v>1</v>
      </c>
      <c r="M37" s="148">
        <f t="shared" si="126"/>
        <v>1</v>
      </c>
      <c r="N37" s="98">
        <f t="shared" ref="N37:N42" si="127">SUM(I37:M37)</f>
        <v>32</v>
      </c>
      <c r="O37" s="103">
        <f t="shared" ref="O37:O42" si="128">P37+V37</f>
        <v>128</v>
      </c>
      <c r="P37" s="146">
        <f t="shared" ref="P37:U37" si="129">SUM(P31:P36)</f>
        <v>123</v>
      </c>
      <c r="Q37" s="147">
        <f t="shared" si="129"/>
        <v>2</v>
      </c>
      <c r="R37" s="148">
        <f t="shared" si="129"/>
        <v>2</v>
      </c>
      <c r="S37" s="148">
        <f t="shared" si="129"/>
        <v>1</v>
      </c>
      <c r="T37" s="148">
        <f t="shared" si="129"/>
        <v>0</v>
      </c>
      <c r="U37" s="148">
        <f t="shared" si="129"/>
        <v>0</v>
      </c>
      <c r="V37" s="149">
        <f t="shared" ref="V37:V42" si="130">SUM(Q37:U37)</f>
        <v>5</v>
      </c>
      <c r="W37" s="103">
        <f t="shared" ref="W37:W42" si="131">X37+AD37</f>
        <v>113</v>
      </c>
      <c r="X37" s="146">
        <f t="shared" ref="X37:AC37" si="132">SUM(X31:X36)</f>
        <v>88</v>
      </c>
      <c r="Y37" s="147">
        <f t="shared" si="132"/>
        <v>8</v>
      </c>
      <c r="Z37" s="148">
        <f t="shared" si="132"/>
        <v>8</v>
      </c>
      <c r="AA37" s="148">
        <f t="shared" si="132"/>
        <v>4</v>
      </c>
      <c r="AB37" s="148">
        <f t="shared" si="132"/>
        <v>1</v>
      </c>
      <c r="AC37" s="148">
        <f t="shared" si="132"/>
        <v>4</v>
      </c>
      <c r="AD37" s="98">
        <f t="shared" ref="AD37:AD42" si="133">SUM(Y37:AC37)</f>
        <v>25</v>
      </c>
      <c r="AE37" s="103">
        <f t="shared" ref="AE37:AE42" si="134">AF37+AL37</f>
        <v>134</v>
      </c>
      <c r="AF37" s="146">
        <f t="shared" ref="AF37:AK37" si="135">SUM(AF31:AF36)</f>
        <v>123</v>
      </c>
      <c r="AG37" s="147">
        <f t="shared" si="135"/>
        <v>8</v>
      </c>
      <c r="AH37" s="148">
        <f t="shared" si="135"/>
        <v>3</v>
      </c>
      <c r="AI37" s="148">
        <f t="shared" si="135"/>
        <v>0</v>
      </c>
      <c r="AJ37" s="148">
        <f t="shared" si="135"/>
        <v>0</v>
      </c>
      <c r="AK37" s="148">
        <f t="shared" si="135"/>
        <v>0</v>
      </c>
      <c r="AL37" s="149">
        <f t="shared" ref="AL37:AL42" si="136">SUM(AG37:AK37)</f>
        <v>11</v>
      </c>
      <c r="AM37" s="103">
        <f t="shared" ref="AM37:AM42" si="137">AN37+AT37</f>
        <v>96</v>
      </c>
      <c r="AN37" s="146">
        <f t="shared" ref="AN37:AS37" si="138">SUM(AN31:AN36)</f>
        <v>61</v>
      </c>
      <c r="AO37" s="147">
        <f t="shared" si="138"/>
        <v>14</v>
      </c>
      <c r="AP37" s="148">
        <f t="shared" si="138"/>
        <v>8</v>
      </c>
      <c r="AQ37" s="148">
        <f t="shared" si="138"/>
        <v>6</v>
      </c>
      <c r="AR37" s="148">
        <f t="shared" si="138"/>
        <v>2</v>
      </c>
      <c r="AS37" s="148">
        <f t="shared" si="138"/>
        <v>5</v>
      </c>
      <c r="AT37" s="149">
        <f t="shared" ref="AT37:AT42" si="139">SUM(AO37:AS37)</f>
        <v>35</v>
      </c>
      <c r="AU37" s="103">
        <f t="shared" ref="AU37:AU42" si="140">AV37+BB37</f>
        <v>107</v>
      </c>
      <c r="AV37" s="146">
        <f t="shared" ref="AV37:BA37" si="141">SUM(AV31:AV36)</f>
        <v>86</v>
      </c>
      <c r="AW37" s="147">
        <f t="shared" si="141"/>
        <v>12</v>
      </c>
      <c r="AX37" s="148">
        <f t="shared" si="141"/>
        <v>5</v>
      </c>
      <c r="AY37" s="148">
        <f t="shared" si="141"/>
        <v>1</v>
      </c>
      <c r="AZ37" s="148">
        <f t="shared" si="141"/>
        <v>1</v>
      </c>
      <c r="BA37" s="148">
        <f t="shared" si="141"/>
        <v>2</v>
      </c>
      <c r="BB37" s="98">
        <f t="shared" ref="BB37:BB42" si="142">SUM(AW37:BA37)</f>
        <v>21</v>
      </c>
      <c r="BC37" s="103">
        <f>G37+W37+AM37</f>
        <v>340</v>
      </c>
      <c r="BD37" s="104">
        <f>H37+X37+AN37</f>
        <v>248</v>
      </c>
      <c r="BE37" s="104">
        <f>I37+Y37+AO37</f>
        <v>45</v>
      </c>
      <c r="BF37" s="104">
        <f t="shared" si="57"/>
        <v>20</v>
      </c>
      <c r="BG37" s="104">
        <f t="shared" si="45"/>
        <v>13</v>
      </c>
      <c r="BH37" s="104">
        <f t="shared" si="46"/>
        <v>4</v>
      </c>
      <c r="BI37" s="105">
        <f t="shared" si="47"/>
        <v>10</v>
      </c>
      <c r="BJ37" s="98">
        <f t="shared" si="48"/>
        <v>92</v>
      </c>
      <c r="BK37" s="103">
        <f t="shared" si="58"/>
        <v>369</v>
      </c>
      <c r="BL37" s="104">
        <f t="shared" si="49"/>
        <v>332</v>
      </c>
      <c r="BM37" s="104">
        <f t="shared" si="50"/>
        <v>22</v>
      </c>
      <c r="BN37" s="104">
        <f t="shared" si="51"/>
        <v>10</v>
      </c>
      <c r="BO37" s="104">
        <f t="shared" si="52"/>
        <v>2</v>
      </c>
      <c r="BP37" s="104">
        <f t="shared" si="53"/>
        <v>1</v>
      </c>
      <c r="BQ37" s="105">
        <f t="shared" si="54"/>
        <v>2</v>
      </c>
      <c r="BR37" s="98">
        <f t="shared" si="55"/>
        <v>37</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502"/>
      <c r="B42" s="503"/>
      <c r="C42" s="503"/>
      <c r="D42" s="503"/>
      <c r="E42" s="503"/>
      <c r="F42" s="504"/>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502"/>
      <c r="B47" s="503"/>
      <c r="C47" s="503"/>
      <c r="D47" s="503"/>
      <c r="E47" s="505"/>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502"/>
      <c r="B53" s="503"/>
      <c r="C53" s="503"/>
      <c r="D53" s="503"/>
      <c r="E53" s="503"/>
      <c r="F53" s="504"/>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502"/>
      <c r="B61" s="503"/>
      <c r="C61" s="503"/>
      <c r="D61" s="503"/>
      <c r="E61" s="503"/>
      <c r="F61" s="504"/>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7"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7" ht="36" customHeight="1" thickBot="1" x14ac:dyDescent="0.3">
      <c r="A66" s="502"/>
      <c r="B66" s="503"/>
      <c r="C66" s="503"/>
      <c r="D66" s="503"/>
      <c r="E66" s="503"/>
      <c r="F66" s="504"/>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7"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7"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7" ht="36" customHeight="1" thickBot="1" x14ac:dyDescent="0.3">
      <c r="A70" s="502"/>
      <c r="B70" s="503"/>
      <c r="C70" s="503"/>
      <c r="D70" s="503"/>
      <c r="E70" s="503"/>
      <c r="F70" s="504"/>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0</v>
      </c>
      <c r="BD71" s="100">
        <f t="shared" si="56"/>
        <v>0</v>
      </c>
      <c r="BE71" s="100">
        <f t="shared" si="44"/>
        <v>0</v>
      </c>
      <c r="BF71" s="100">
        <f t="shared" si="57"/>
        <v>0</v>
      </c>
      <c r="BG71" s="100">
        <f t="shared" si="45"/>
        <v>0</v>
      </c>
      <c r="BH71" s="100">
        <f t="shared" si="46"/>
        <v>0</v>
      </c>
      <c r="BI71" s="101">
        <f t="shared" si="47"/>
        <v>0</v>
      </c>
      <c r="BJ71" s="102">
        <f t="shared" si="48"/>
        <v>0</v>
      </c>
      <c r="BK71" s="99">
        <f t="shared" si="58"/>
        <v>0</v>
      </c>
      <c r="BL71" s="100">
        <f t="shared" si="49"/>
        <v>0</v>
      </c>
      <c r="BM71" s="100">
        <f t="shared" si="50"/>
        <v>0</v>
      </c>
      <c r="BN71" s="100">
        <f t="shared" si="51"/>
        <v>0</v>
      </c>
      <c r="BO71" s="100">
        <f t="shared" si="52"/>
        <v>0</v>
      </c>
      <c r="BP71" s="100">
        <f t="shared" si="53"/>
        <v>0</v>
      </c>
      <c r="BQ71" s="101">
        <f t="shared" si="54"/>
        <v>0</v>
      </c>
      <c r="BR71" s="102">
        <f t="shared" si="55"/>
        <v>0</v>
      </c>
      <c r="BU71" s="1"/>
      <c r="BV71" s="1"/>
    </row>
    <row r="72" spans="1:77" ht="36" customHeight="1" x14ac:dyDescent="0.25">
      <c r="A72" s="193" t="s">
        <v>36</v>
      </c>
      <c r="B72" s="185" t="s">
        <v>135</v>
      </c>
      <c r="C72" s="185" t="s">
        <v>136</v>
      </c>
      <c r="D72" s="178" t="s">
        <v>141</v>
      </c>
      <c r="E72" s="226" t="s">
        <v>212</v>
      </c>
      <c r="F72" s="199" t="s">
        <v>15</v>
      </c>
      <c r="G72" s="46">
        <f t="shared" ref="G72:G74" si="328">H72+N72</f>
        <v>0</v>
      </c>
      <c r="H72" s="91"/>
      <c r="I72" s="92"/>
      <c r="J72" s="93"/>
      <c r="K72" s="93"/>
      <c r="L72" s="93"/>
      <c r="M72" s="94"/>
      <c r="N72" s="53">
        <f t="shared" ref="N72:N74" si="329">SUM(I72:M72)</f>
        <v>0</v>
      </c>
      <c r="O72" s="46">
        <f t="shared" ref="O72:O74" si="330">P72+V72</f>
        <v>0</v>
      </c>
      <c r="P72" s="91"/>
      <c r="Q72" s="92"/>
      <c r="R72" s="93"/>
      <c r="S72" s="93"/>
      <c r="T72" s="93"/>
      <c r="U72" s="94"/>
      <c r="V72" s="145">
        <f t="shared" ref="V72:V74" si="331">SUM(Q72:U72)</f>
        <v>0</v>
      </c>
      <c r="W72" s="46">
        <f t="shared" ref="W72:W74" si="332">X72+AD72</f>
        <v>0</v>
      </c>
      <c r="X72" s="91"/>
      <c r="Y72" s="92"/>
      <c r="Z72" s="93"/>
      <c r="AA72" s="93"/>
      <c r="AB72" s="93"/>
      <c r="AC72" s="94"/>
      <c r="AD72" s="53">
        <f t="shared" ref="AD72:AD74" si="333">SUM(Y72:AC72)</f>
        <v>0</v>
      </c>
      <c r="AE72" s="46">
        <f t="shared" ref="AE72:AE74" si="334">AF72+AL72</f>
        <v>0</v>
      </c>
      <c r="AF72" s="91"/>
      <c r="AG72" s="92"/>
      <c r="AH72" s="93"/>
      <c r="AI72" s="93"/>
      <c r="AJ72" s="93"/>
      <c r="AK72" s="94"/>
      <c r="AL72" s="145">
        <f t="shared" ref="AL72:AL74" si="335">SUM(AG72:AK72)</f>
        <v>0</v>
      </c>
      <c r="AM72" s="46">
        <f t="shared" ref="AM72:AM74" si="336">AN72+AT72</f>
        <v>0</v>
      </c>
      <c r="AN72" s="91"/>
      <c r="AO72" s="92"/>
      <c r="AP72" s="93"/>
      <c r="AQ72" s="93"/>
      <c r="AR72" s="93"/>
      <c r="AS72" s="94"/>
      <c r="AT72" s="53">
        <f t="shared" ref="AT72:AT74" si="337">SUM(AO72:AS72)</f>
        <v>0</v>
      </c>
      <c r="AU72" s="46">
        <f t="shared" ref="AU72:AU74" si="338">AV72+BB72</f>
        <v>0</v>
      </c>
      <c r="AV72" s="91"/>
      <c r="AW72" s="92"/>
      <c r="AX72" s="93"/>
      <c r="AY72" s="93"/>
      <c r="AZ72" s="93"/>
      <c r="BA72" s="94"/>
      <c r="BB72" s="53">
        <f t="shared" ref="BB72:BB74" si="339">SUM(AW72:BA72)</f>
        <v>0</v>
      </c>
      <c r="BC72" s="46">
        <f t="shared" si="43"/>
        <v>0</v>
      </c>
      <c r="BD72" s="51">
        <f t="shared" si="56"/>
        <v>0</v>
      </c>
      <c r="BE72" s="51">
        <f t="shared" si="44"/>
        <v>0</v>
      </c>
      <c r="BF72" s="51">
        <f t="shared" si="57"/>
        <v>0</v>
      </c>
      <c r="BG72" s="51">
        <f t="shared" si="45"/>
        <v>0</v>
      </c>
      <c r="BH72" s="51">
        <f t="shared" si="46"/>
        <v>0</v>
      </c>
      <c r="BI72" s="52">
        <f t="shared" si="47"/>
        <v>0</v>
      </c>
      <c r="BJ72" s="53">
        <f t="shared" si="48"/>
        <v>0</v>
      </c>
      <c r="BK72" s="46">
        <f t="shared" si="58"/>
        <v>0</v>
      </c>
      <c r="BL72" s="51">
        <f t="shared" si="49"/>
        <v>0</v>
      </c>
      <c r="BM72" s="51">
        <f t="shared" si="50"/>
        <v>0</v>
      </c>
      <c r="BN72" s="51">
        <f t="shared" si="51"/>
        <v>0</v>
      </c>
      <c r="BO72" s="51">
        <f t="shared" si="52"/>
        <v>0</v>
      </c>
      <c r="BP72" s="51">
        <f t="shared" si="53"/>
        <v>0</v>
      </c>
      <c r="BQ72" s="52">
        <f t="shared" si="54"/>
        <v>0</v>
      </c>
      <c r="BR72" s="53">
        <f t="shared" si="55"/>
        <v>0</v>
      </c>
      <c r="BU72" s="1"/>
      <c r="BV72" s="1"/>
    </row>
    <row r="73" spans="1:77" ht="36" customHeight="1" x14ac:dyDescent="0.25">
      <c r="A73" s="181" t="s">
        <v>36</v>
      </c>
      <c r="B73" s="182" t="s">
        <v>135</v>
      </c>
      <c r="C73" s="182" t="s">
        <v>136</v>
      </c>
      <c r="D73" s="183" t="s">
        <v>46</v>
      </c>
      <c r="E73" s="177" t="s">
        <v>192</v>
      </c>
      <c r="F73" s="200" t="s">
        <v>15</v>
      </c>
      <c r="G73" s="46">
        <f t="shared" si="328"/>
        <v>0</v>
      </c>
      <c r="H73" s="91"/>
      <c r="I73" s="92"/>
      <c r="J73" s="93"/>
      <c r="K73" s="93"/>
      <c r="L73" s="93"/>
      <c r="M73" s="94"/>
      <c r="N73" s="53">
        <f t="shared" si="329"/>
        <v>0</v>
      </c>
      <c r="O73" s="46">
        <f t="shared" si="330"/>
        <v>0</v>
      </c>
      <c r="P73" s="91"/>
      <c r="Q73" s="92"/>
      <c r="R73" s="93"/>
      <c r="S73" s="93"/>
      <c r="T73" s="93"/>
      <c r="U73" s="94"/>
      <c r="V73" s="145">
        <f t="shared" si="331"/>
        <v>0</v>
      </c>
      <c r="W73" s="46">
        <f t="shared" si="332"/>
        <v>0</v>
      </c>
      <c r="X73" s="91"/>
      <c r="Y73" s="92"/>
      <c r="Z73" s="93"/>
      <c r="AA73" s="93"/>
      <c r="AB73" s="93"/>
      <c r="AC73" s="94"/>
      <c r="AD73" s="53">
        <f t="shared" si="333"/>
        <v>0</v>
      </c>
      <c r="AE73" s="46">
        <f t="shared" si="334"/>
        <v>0</v>
      </c>
      <c r="AF73" s="91"/>
      <c r="AG73" s="92"/>
      <c r="AH73" s="93"/>
      <c r="AI73" s="93"/>
      <c r="AJ73" s="93"/>
      <c r="AK73" s="94"/>
      <c r="AL73" s="145">
        <f t="shared" si="335"/>
        <v>0</v>
      </c>
      <c r="AM73" s="46">
        <f t="shared" si="336"/>
        <v>0</v>
      </c>
      <c r="AN73" s="91"/>
      <c r="AO73" s="92"/>
      <c r="AP73" s="93"/>
      <c r="AQ73" s="93"/>
      <c r="AR73" s="93"/>
      <c r="AS73" s="94"/>
      <c r="AT73" s="53">
        <f t="shared" si="337"/>
        <v>0</v>
      </c>
      <c r="AU73" s="46">
        <f t="shared" si="338"/>
        <v>0</v>
      </c>
      <c r="AV73" s="91"/>
      <c r="AW73" s="92"/>
      <c r="AX73" s="93"/>
      <c r="AY73" s="93"/>
      <c r="AZ73" s="93"/>
      <c r="BA73" s="94"/>
      <c r="BB73" s="53">
        <f t="shared" si="339"/>
        <v>0</v>
      </c>
      <c r="BC73" s="46">
        <f t="shared" si="43"/>
        <v>0</v>
      </c>
      <c r="BD73" s="51">
        <f t="shared" si="56"/>
        <v>0</v>
      </c>
      <c r="BE73" s="51">
        <f t="shared" si="44"/>
        <v>0</v>
      </c>
      <c r="BF73" s="51">
        <f t="shared" si="57"/>
        <v>0</v>
      </c>
      <c r="BG73" s="51">
        <f t="shared" si="45"/>
        <v>0</v>
      </c>
      <c r="BH73" s="51">
        <f t="shared" si="46"/>
        <v>0</v>
      </c>
      <c r="BI73" s="52">
        <f t="shared" si="47"/>
        <v>0</v>
      </c>
      <c r="BJ73" s="53">
        <f t="shared" si="48"/>
        <v>0</v>
      </c>
      <c r="BK73" s="46">
        <f t="shared" si="58"/>
        <v>0</v>
      </c>
      <c r="BL73" s="51">
        <f t="shared" si="49"/>
        <v>0</v>
      </c>
      <c r="BM73" s="51">
        <f t="shared" si="50"/>
        <v>0</v>
      </c>
      <c r="BN73" s="51">
        <f t="shared" si="51"/>
        <v>0</v>
      </c>
      <c r="BO73" s="51">
        <f t="shared" si="52"/>
        <v>0</v>
      </c>
      <c r="BP73" s="51">
        <f t="shared" si="53"/>
        <v>0</v>
      </c>
      <c r="BQ73" s="52">
        <f t="shared" si="54"/>
        <v>0</v>
      </c>
      <c r="BR73" s="53">
        <f t="shared" si="55"/>
        <v>0</v>
      </c>
      <c r="BU73" s="1"/>
      <c r="BV73" s="1"/>
    </row>
    <row r="74" spans="1:77" ht="36" customHeight="1" thickBot="1" x14ac:dyDescent="0.3">
      <c r="A74" s="181" t="s">
        <v>36</v>
      </c>
      <c r="B74" s="182" t="s">
        <v>135</v>
      </c>
      <c r="C74" s="182" t="s">
        <v>136</v>
      </c>
      <c r="D74" s="201" t="s">
        <v>139</v>
      </c>
      <c r="E74" s="195" t="s">
        <v>193</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f t="shared" si="332"/>
        <v>0</v>
      </c>
      <c r="X74" s="91"/>
      <c r="Y74" s="92"/>
      <c r="Z74" s="93"/>
      <c r="AA74" s="93"/>
      <c r="AB74" s="93"/>
      <c r="AC74" s="94"/>
      <c r="AD74" s="53">
        <f t="shared" si="333"/>
        <v>0</v>
      </c>
      <c r="AE74" s="46">
        <f t="shared" si="334"/>
        <v>0</v>
      </c>
      <c r="AF74" s="91"/>
      <c r="AG74" s="92"/>
      <c r="AH74" s="93"/>
      <c r="AI74" s="93"/>
      <c r="AJ74" s="93"/>
      <c r="AK74" s="94"/>
      <c r="AL74" s="145">
        <f t="shared" si="335"/>
        <v>0</v>
      </c>
      <c r="AM74" s="46">
        <f t="shared" si="336"/>
        <v>0</v>
      </c>
      <c r="AN74" s="91"/>
      <c r="AO74" s="92"/>
      <c r="AP74" s="93"/>
      <c r="AQ74" s="93"/>
      <c r="AR74" s="93"/>
      <c r="AS74" s="94"/>
      <c r="AT74" s="53">
        <f t="shared" si="337"/>
        <v>0</v>
      </c>
      <c r="AU74" s="46">
        <f t="shared" si="338"/>
        <v>0</v>
      </c>
      <c r="AV74" s="91"/>
      <c r="AW74" s="92"/>
      <c r="AX74" s="93"/>
      <c r="AY74" s="93"/>
      <c r="AZ74" s="93"/>
      <c r="BA74" s="94"/>
      <c r="BB74" s="53">
        <f t="shared" si="339"/>
        <v>0</v>
      </c>
      <c r="BC74" s="90">
        <f t="shared" si="43"/>
        <v>0</v>
      </c>
      <c r="BD74" s="95">
        <f t="shared" si="56"/>
        <v>0</v>
      </c>
      <c r="BE74" s="95">
        <f t="shared" si="44"/>
        <v>0</v>
      </c>
      <c r="BF74" s="95">
        <f t="shared" si="57"/>
        <v>0</v>
      </c>
      <c r="BG74" s="95">
        <f t="shared" si="45"/>
        <v>0</v>
      </c>
      <c r="BH74" s="95">
        <f t="shared" si="46"/>
        <v>0</v>
      </c>
      <c r="BI74" s="96">
        <f t="shared" si="47"/>
        <v>0</v>
      </c>
      <c r="BJ74" s="97">
        <f t="shared" si="48"/>
        <v>0</v>
      </c>
      <c r="BK74" s="90">
        <f t="shared" si="58"/>
        <v>0</v>
      </c>
      <c r="BL74" s="95">
        <f t="shared" si="49"/>
        <v>0</v>
      </c>
      <c r="BM74" s="95">
        <f t="shared" si="50"/>
        <v>0</v>
      </c>
      <c r="BN74" s="95">
        <f t="shared" si="51"/>
        <v>0</v>
      </c>
      <c r="BO74" s="95">
        <f t="shared" si="52"/>
        <v>0</v>
      </c>
      <c r="BP74" s="95">
        <f t="shared" si="53"/>
        <v>0</v>
      </c>
      <c r="BQ74" s="96">
        <f t="shared" si="54"/>
        <v>0</v>
      </c>
      <c r="BR74" s="97">
        <f t="shared" si="55"/>
        <v>0</v>
      </c>
      <c r="BU74" s="1"/>
      <c r="BV74" s="1"/>
    </row>
    <row r="75" spans="1:77" ht="36" customHeight="1" thickBot="1" x14ac:dyDescent="0.3">
      <c r="A75" s="502"/>
      <c r="B75" s="503"/>
      <c r="C75" s="503"/>
      <c r="D75" s="503"/>
      <c r="E75" s="503"/>
      <c r="F75" s="504"/>
      <c r="G75" s="103">
        <f>H75+N75</f>
        <v>0</v>
      </c>
      <c r="H75" s="146">
        <f t="shared" ref="H75:M75" si="340">SUM(H71:H74)</f>
        <v>0</v>
      </c>
      <c r="I75" s="147">
        <f t="shared" si="340"/>
        <v>0</v>
      </c>
      <c r="J75" s="148">
        <f t="shared" si="340"/>
        <v>0</v>
      </c>
      <c r="K75" s="148">
        <f t="shared" si="340"/>
        <v>0</v>
      </c>
      <c r="L75" s="148">
        <f t="shared" si="340"/>
        <v>0</v>
      </c>
      <c r="M75" s="146">
        <f t="shared" si="340"/>
        <v>0</v>
      </c>
      <c r="N75" s="98">
        <f>SUM(I75:M75)</f>
        <v>0</v>
      </c>
      <c r="O75" s="103">
        <f>P75+V75</f>
        <v>0</v>
      </c>
      <c r="P75" s="146">
        <f t="shared" ref="P75:U75" si="341">SUM(P71:P74)</f>
        <v>0</v>
      </c>
      <c r="Q75" s="147">
        <f t="shared" si="341"/>
        <v>0</v>
      </c>
      <c r="R75" s="148">
        <f t="shared" si="341"/>
        <v>0</v>
      </c>
      <c r="S75" s="148">
        <f t="shared" si="341"/>
        <v>0</v>
      </c>
      <c r="T75" s="148">
        <f t="shared" si="341"/>
        <v>0</v>
      </c>
      <c r="U75" s="146">
        <f t="shared" si="341"/>
        <v>0</v>
      </c>
      <c r="V75" s="149">
        <f>SUM(Q75:U75)</f>
        <v>0</v>
      </c>
      <c r="W75" s="103">
        <f>X75+AD75</f>
        <v>0</v>
      </c>
      <c r="X75" s="146">
        <f t="shared" ref="X75:AC75" si="342">SUM(X71:X74)</f>
        <v>0</v>
      </c>
      <c r="Y75" s="147">
        <f t="shared" si="342"/>
        <v>0</v>
      </c>
      <c r="Z75" s="148">
        <f t="shared" si="342"/>
        <v>0</v>
      </c>
      <c r="AA75" s="148">
        <f t="shared" si="342"/>
        <v>0</v>
      </c>
      <c r="AB75" s="148">
        <f t="shared" si="342"/>
        <v>0</v>
      </c>
      <c r="AC75" s="146">
        <f t="shared" si="342"/>
        <v>0</v>
      </c>
      <c r="AD75" s="98">
        <f>SUM(Y75:AC75)</f>
        <v>0</v>
      </c>
      <c r="AE75" s="103">
        <f>AF75+AL75</f>
        <v>0</v>
      </c>
      <c r="AF75" s="146">
        <f t="shared" ref="AF75:AK75" si="343">SUM(AF71:AF74)</f>
        <v>0</v>
      </c>
      <c r="AG75" s="147">
        <f t="shared" si="343"/>
        <v>0</v>
      </c>
      <c r="AH75" s="148">
        <f t="shared" si="343"/>
        <v>0</v>
      </c>
      <c r="AI75" s="148">
        <f t="shared" si="343"/>
        <v>0</v>
      </c>
      <c r="AJ75" s="148">
        <f t="shared" si="343"/>
        <v>0</v>
      </c>
      <c r="AK75" s="146">
        <f t="shared" si="343"/>
        <v>0</v>
      </c>
      <c r="AL75" s="149">
        <f>SUM(AG75:AK75)</f>
        <v>0</v>
      </c>
      <c r="AM75" s="103">
        <f>AN75+AT75</f>
        <v>0</v>
      </c>
      <c r="AN75" s="146">
        <f t="shared" ref="AN75:AS75" si="344">SUM(AN71:AN74)</f>
        <v>0</v>
      </c>
      <c r="AO75" s="147">
        <f t="shared" si="344"/>
        <v>0</v>
      </c>
      <c r="AP75" s="148">
        <f t="shared" si="344"/>
        <v>0</v>
      </c>
      <c r="AQ75" s="148">
        <f t="shared" si="344"/>
        <v>0</v>
      </c>
      <c r="AR75" s="148">
        <f t="shared" si="344"/>
        <v>0</v>
      </c>
      <c r="AS75" s="146">
        <f t="shared" si="344"/>
        <v>0</v>
      </c>
      <c r="AT75" s="149">
        <f>SUM(AO75:AS75)</f>
        <v>0</v>
      </c>
      <c r="AU75" s="103">
        <f>AV75+BB75</f>
        <v>0</v>
      </c>
      <c r="AV75" s="146">
        <f t="shared" ref="AV75:BA75" si="345">SUM(AV71:AV74)</f>
        <v>0</v>
      </c>
      <c r="AW75" s="147">
        <f t="shared" si="345"/>
        <v>0</v>
      </c>
      <c r="AX75" s="148">
        <f t="shared" si="345"/>
        <v>0</v>
      </c>
      <c r="AY75" s="148">
        <f t="shared" si="345"/>
        <v>0</v>
      </c>
      <c r="AZ75" s="148">
        <f t="shared" si="345"/>
        <v>0</v>
      </c>
      <c r="BA75" s="146">
        <f t="shared" si="345"/>
        <v>0</v>
      </c>
      <c r="BB75" s="98">
        <f>SUM(AW75:BA75)</f>
        <v>0</v>
      </c>
      <c r="BC75" s="103">
        <f t="shared" si="43"/>
        <v>0</v>
      </c>
      <c r="BD75" s="104">
        <f t="shared" si="56"/>
        <v>0</v>
      </c>
      <c r="BE75" s="104">
        <f t="shared" si="44"/>
        <v>0</v>
      </c>
      <c r="BF75" s="104">
        <f t="shared" si="57"/>
        <v>0</v>
      </c>
      <c r="BG75" s="104">
        <f t="shared" si="45"/>
        <v>0</v>
      </c>
      <c r="BH75" s="104">
        <f t="shared" si="46"/>
        <v>0</v>
      </c>
      <c r="BI75" s="105">
        <f t="shared" si="47"/>
        <v>0</v>
      </c>
      <c r="BJ75" s="98">
        <f t="shared" si="48"/>
        <v>0</v>
      </c>
      <c r="BK75" s="103">
        <f t="shared" si="58"/>
        <v>0</v>
      </c>
      <c r="BL75" s="104">
        <f t="shared" si="49"/>
        <v>0</v>
      </c>
      <c r="BM75" s="104">
        <f t="shared" si="50"/>
        <v>0</v>
      </c>
      <c r="BN75" s="104">
        <f t="shared" si="51"/>
        <v>0</v>
      </c>
      <c r="BO75" s="104">
        <f t="shared" si="52"/>
        <v>0</v>
      </c>
      <c r="BP75" s="104">
        <f t="shared" si="53"/>
        <v>0</v>
      </c>
      <c r="BQ75" s="105">
        <f t="shared" si="54"/>
        <v>0</v>
      </c>
      <c r="BR75" s="98">
        <f t="shared" si="55"/>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ref="BC76" si="346">G76+W76+AM76</f>
        <v>0</v>
      </c>
      <c r="BD76" s="100">
        <f t="shared" ref="BD76" si="347">H76+X76+AN76</f>
        <v>0</v>
      </c>
      <c r="BE76" s="100">
        <f t="shared" ref="BE76" si="348">I76+Y76+AO76</f>
        <v>0</v>
      </c>
      <c r="BF76" s="100">
        <f t="shared" ref="BF76" si="349">J76+Z76+AP76</f>
        <v>0</v>
      </c>
      <c r="BG76" s="100">
        <f t="shared" ref="BG76" si="350">K76+AA76+AQ76</f>
        <v>0</v>
      </c>
      <c r="BH76" s="100">
        <f t="shared" ref="BH76" si="351">L76+AB76+AR76</f>
        <v>0</v>
      </c>
      <c r="BI76" s="101">
        <f t="shared" ref="BI76" si="352">M76+AC76+AS76</f>
        <v>0</v>
      </c>
      <c r="BJ76" s="102">
        <f t="shared" ref="BJ76" si="353">N76+AD76+AT76</f>
        <v>0</v>
      </c>
      <c r="BK76" s="99">
        <f t="shared" ref="BK76" si="354">O76+AE76+AU76</f>
        <v>0</v>
      </c>
      <c r="BL76" s="100">
        <f t="shared" ref="BL76" si="355">P76+AF76+AV76</f>
        <v>0</v>
      </c>
      <c r="BM76" s="100">
        <f t="shared" ref="BM76" si="356">Q76+AG76+AW76</f>
        <v>0</v>
      </c>
      <c r="BN76" s="100">
        <f t="shared" ref="BN76" si="357">R76+AH76+AX76</f>
        <v>0</v>
      </c>
      <c r="BO76" s="100">
        <f t="shared" ref="BO76" si="358">S76+AI76+AY76</f>
        <v>0</v>
      </c>
      <c r="BP76" s="100">
        <f t="shared" ref="BP76" si="359">T76+AJ76+AZ76</f>
        <v>0</v>
      </c>
      <c r="BQ76" s="101">
        <f t="shared" ref="BQ76" si="360">U76+AK76+BA76</f>
        <v>0</v>
      </c>
      <c r="BR76" s="102">
        <f t="shared" ref="BR76" si="361">V76+AL76+BB76</f>
        <v>0</v>
      </c>
      <c r="BU76" s="1"/>
      <c r="BV76" s="1"/>
    </row>
    <row r="77" spans="1:77" ht="36" customHeight="1" x14ac:dyDescent="0.25">
      <c r="A77" s="193" t="s">
        <v>36</v>
      </c>
      <c r="B77" s="185" t="s">
        <v>142</v>
      </c>
      <c r="C77" s="185" t="s">
        <v>143</v>
      </c>
      <c r="D77" s="178" t="s">
        <v>150</v>
      </c>
      <c r="E77" s="221" t="s">
        <v>210</v>
      </c>
      <c r="F77" s="199" t="s">
        <v>15</v>
      </c>
      <c r="G77" s="46">
        <f t="shared" ref="G77:G78" si="362">H77+N77</f>
        <v>0</v>
      </c>
      <c r="H77" s="91"/>
      <c r="I77" s="92"/>
      <c r="J77" s="93"/>
      <c r="K77" s="93"/>
      <c r="L77" s="93"/>
      <c r="M77" s="94"/>
      <c r="N77" s="53">
        <f t="shared" ref="N77:N78" si="363">SUM(I77:M77)</f>
        <v>0</v>
      </c>
      <c r="O77" s="46">
        <f t="shared" ref="O77:O78" si="364">P77+V77</f>
        <v>0</v>
      </c>
      <c r="P77" s="91"/>
      <c r="Q77" s="92"/>
      <c r="R77" s="93"/>
      <c r="S77" s="93"/>
      <c r="T77" s="93"/>
      <c r="U77" s="94"/>
      <c r="V77" s="145">
        <f t="shared" ref="V77:V78" si="365">SUM(Q77:U77)</f>
        <v>0</v>
      </c>
      <c r="W77" s="46">
        <f t="shared" ref="W77:W78" si="366">X77+AD77</f>
        <v>0</v>
      </c>
      <c r="X77" s="91"/>
      <c r="Y77" s="92"/>
      <c r="Z77" s="93"/>
      <c r="AA77" s="93"/>
      <c r="AB77" s="93"/>
      <c r="AC77" s="94"/>
      <c r="AD77" s="53">
        <f t="shared" ref="AD77:AD78" si="367">SUM(Y77:AC77)</f>
        <v>0</v>
      </c>
      <c r="AE77" s="46">
        <f t="shared" ref="AE77:AE78" si="368">AF77+AL77</f>
        <v>0</v>
      </c>
      <c r="AF77" s="91"/>
      <c r="AG77" s="92"/>
      <c r="AH77" s="93"/>
      <c r="AI77" s="93"/>
      <c r="AJ77" s="93"/>
      <c r="AK77" s="94"/>
      <c r="AL77" s="145">
        <f t="shared" ref="AL77:AL78" si="369">SUM(AG77:AK77)</f>
        <v>0</v>
      </c>
      <c r="AM77" s="46">
        <f t="shared" ref="AM77:AM78" si="370">AN77+AT77</f>
        <v>0</v>
      </c>
      <c r="AN77" s="91"/>
      <c r="AO77" s="92"/>
      <c r="AP77" s="93"/>
      <c r="AQ77" s="93"/>
      <c r="AR77" s="93"/>
      <c r="AS77" s="94"/>
      <c r="AT77" s="53">
        <f t="shared" ref="AT77:AT78" si="371">SUM(AO77:AS77)</f>
        <v>0</v>
      </c>
      <c r="AU77" s="46">
        <f t="shared" ref="AU77:AU78" si="372">AV77+BB77</f>
        <v>0</v>
      </c>
      <c r="AV77" s="91"/>
      <c r="AW77" s="92"/>
      <c r="AX77" s="93"/>
      <c r="AY77" s="93"/>
      <c r="AZ77" s="93"/>
      <c r="BA77" s="94"/>
      <c r="BB77" s="53">
        <f t="shared" ref="BB77:BB78" si="373">SUM(AW77:BA77)</f>
        <v>0</v>
      </c>
      <c r="BC77" s="46">
        <f t="shared" si="43"/>
        <v>0</v>
      </c>
      <c r="BD77" s="51">
        <f t="shared" si="56"/>
        <v>0</v>
      </c>
      <c r="BE77" s="51">
        <f t="shared" si="44"/>
        <v>0</v>
      </c>
      <c r="BF77" s="51">
        <f t="shared" si="57"/>
        <v>0</v>
      </c>
      <c r="BG77" s="51">
        <f t="shared" si="45"/>
        <v>0</v>
      </c>
      <c r="BH77" s="51">
        <f t="shared" si="46"/>
        <v>0</v>
      </c>
      <c r="BI77" s="52">
        <f t="shared" si="47"/>
        <v>0</v>
      </c>
      <c r="BJ77" s="53">
        <f t="shared" si="48"/>
        <v>0</v>
      </c>
      <c r="BK77" s="46">
        <f t="shared" si="58"/>
        <v>0</v>
      </c>
      <c r="BL77" s="51">
        <f t="shared" si="49"/>
        <v>0</v>
      </c>
      <c r="BM77" s="51">
        <f t="shared" si="50"/>
        <v>0</v>
      </c>
      <c r="BN77" s="51">
        <f t="shared" si="51"/>
        <v>0</v>
      </c>
      <c r="BO77" s="51">
        <f t="shared" si="52"/>
        <v>0</v>
      </c>
      <c r="BP77" s="51">
        <f t="shared" si="53"/>
        <v>0</v>
      </c>
      <c r="BQ77" s="52">
        <f t="shared" si="54"/>
        <v>0</v>
      </c>
      <c r="BR77" s="53">
        <f t="shared" si="55"/>
        <v>0</v>
      </c>
      <c r="BU77" s="1"/>
      <c r="BV77" s="1"/>
    </row>
    <row r="78" spans="1:77" ht="36" customHeight="1" thickBot="1" x14ac:dyDescent="0.3">
      <c r="A78" s="203" t="s">
        <v>36</v>
      </c>
      <c r="B78" s="195" t="s">
        <v>142</v>
      </c>
      <c r="C78" s="195" t="s">
        <v>143</v>
      </c>
      <c r="D78" s="201" t="s">
        <v>139</v>
      </c>
      <c r="E78" s="195" t="s">
        <v>193</v>
      </c>
      <c r="F78" s="204" t="s">
        <v>15</v>
      </c>
      <c r="G78" s="46">
        <f t="shared" si="362"/>
        <v>0</v>
      </c>
      <c r="H78" s="91"/>
      <c r="I78" s="92"/>
      <c r="J78" s="93"/>
      <c r="K78" s="93"/>
      <c r="L78" s="93"/>
      <c r="M78" s="94"/>
      <c r="N78" s="53">
        <f t="shared" si="363"/>
        <v>0</v>
      </c>
      <c r="O78" s="46">
        <f t="shared" si="364"/>
        <v>0</v>
      </c>
      <c r="P78" s="91"/>
      <c r="Q78" s="92"/>
      <c r="R78" s="93"/>
      <c r="S78" s="93"/>
      <c r="T78" s="93"/>
      <c r="U78" s="94"/>
      <c r="V78" s="145">
        <f t="shared" si="365"/>
        <v>0</v>
      </c>
      <c r="W78" s="46">
        <f t="shared" si="366"/>
        <v>0</v>
      </c>
      <c r="X78" s="91"/>
      <c r="Y78" s="92"/>
      <c r="Z78" s="93"/>
      <c r="AA78" s="93"/>
      <c r="AB78" s="93"/>
      <c r="AC78" s="94"/>
      <c r="AD78" s="53">
        <f t="shared" si="367"/>
        <v>0</v>
      </c>
      <c r="AE78" s="46">
        <f t="shared" si="368"/>
        <v>0</v>
      </c>
      <c r="AF78" s="91"/>
      <c r="AG78" s="92"/>
      <c r="AH78" s="93"/>
      <c r="AI78" s="93"/>
      <c r="AJ78" s="93"/>
      <c r="AK78" s="94"/>
      <c r="AL78" s="145">
        <f t="shared" si="369"/>
        <v>0</v>
      </c>
      <c r="AM78" s="46">
        <f t="shared" si="370"/>
        <v>0</v>
      </c>
      <c r="AN78" s="91"/>
      <c r="AO78" s="92"/>
      <c r="AP78" s="93"/>
      <c r="AQ78" s="93"/>
      <c r="AR78" s="93"/>
      <c r="AS78" s="94"/>
      <c r="AT78" s="53">
        <f t="shared" si="371"/>
        <v>0</v>
      </c>
      <c r="AU78" s="46">
        <f t="shared" si="372"/>
        <v>0</v>
      </c>
      <c r="AV78" s="91"/>
      <c r="AW78" s="92"/>
      <c r="AX78" s="93"/>
      <c r="AY78" s="93"/>
      <c r="AZ78" s="93"/>
      <c r="BA78" s="94"/>
      <c r="BB78" s="53">
        <f t="shared" si="373"/>
        <v>0</v>
      </c>
      <c r="BC78" s="90">
        <f t="shared" si="43"/>
        <v>0</v>
      </c>
      <c r="BD78" s="95">
        <f t="shared" si="56"/>
        <v>0</v>
      </c>
      <c r="BE78" s="95">
        <f t="shared" si="44"/>
        <v>0</v>
      </c>
      <c r="BF78" s="95">
        <f t="shared" si="57"/>
        <v>0</v>
      </c>
      <c r="BG78" s="95">
        <f t="shared" si="45"/>
        <v>0</v>
      </c>
      <c r="BH78" s="95">
        <f t="shared" si="46"/>
        <v>0</v>
      </c>
      <c r="BI78" s="96">
        <f t="shared" si="47"/>
        <v>0</v>
      </c>
      <c r="BJ78" s="97">
        <f t="shared" si="48"/>
        <v>0</v>
      </c>
      <c r="BK78" s="90">
        <f t="shared" si="58"/>
        <v>0</v>
      </c>
      <c r="BL78" s="95">
        <f t="shared" si="49"/>
        <v>0</v>
      </c>
      <c r="BM78" s="95">
        <f t="shared" si="50"/>
        <v>0</v>
      </c>
      <c r="BN78" s="95">
        <f t="shared" si="51"/>
        <v>0</v>
      </c>
      <c r="BO78" s="95">
        <f t="shared" si="52"/>
        <v>0</v>
      </c>
      <c r="BP78" s="95">
        <f t="shared" si="53"/>
        <v>0</v>
      </c>
      <c r="BQ78" s="96">
        <f t="shared" si="54"/>
        <v>0</v>
      </c>
      <c r="BR78" s="97">
        <f t="shared" si="55"/>
        <v>0</v>
      </c>
      <c r="BU78" s="1"/>
    </row>
    <row r="79" spans="1:77" ht="36" customHeight="1" thickBot="1" x14ac:dyDescent="0.3">
      <c r="A79" s="502"/>
      <c r="B79" s="503"/>
      <c r="C79" s="503"/>
      <c r="D79" s="503"/>
      <c r="E79" s="503"/>
      <c r="F79" s="504"/>
      <c r="G79" s="103">
        <f>H79+N79</f>
        <v>0</v>
      </c>
      <c r="H79" s="146">
        <f t="shared" ref="H79:M79" si="374">SUM(H76:H78)</f>
        <v>0</v>
      </c>
      <c r="I79" s="147">
        <f t="shared" si="374"/>
        <v>0</v>
      </c>
      <c r="J79" s="148">
        <f t="shared" si="374"/>
        <v>0</v>
      </c>
      <c r="K79" s="148">
        <f t="shared" si="374"/>
        <v>0</v>
      </c>
      <c r="L79" s="148">
        <f t="shared" si="374"/>
        <v>0</v>
      </c>
      <c r="M79" s="146">
        <f t="shared" si="374"/>
        <v>0</v>
      </c>
      <c r="N79" s="98">
        <f>SUM(I79:M79)</f>
        <v>0</v>
      </c>
      <c r="O79" s="103">
        <f>P79+V79</f>
        <v>0</v>
      </c>
      <c r="P79" s="146">
        <f t="shared" ref="P79:U79" si="375">SUM(P76:P78)</f>
        <v>0</v>
      </c>
      <c r="Q79" s="147">
        <f t="shared" si="375"/>
        <v>0</v>
      </c>
      <c r="R79" s="148">
        <f t="shared" si="375"/>
        <v>0</v>
      </c>
      <c r="S79" s="148">
        <f t="shared" si="375"/>
        <v>0</v>
      </c>
      <c r="T79" s="148">
        <f t="shared" si="375"/>
        <v>0</v>
      </c>
      <c r="U79" s="146">
        <f t="shared" si="375"/>
        <v>0</v>
      </c>
      <c r="V79" s="149">
        <f>SUM(Q79:U79)</f>
        <v>0</v>
      </c>
      <c r="W79" s="103">
        <f>X79+AD79</f>
        <v>0</v>
      </c>
      <c r="X79" s="146">
        <f t="shared" ref="X79:AC79" si="376">SUM(X76:X78)</f>
        <v>0</v>
      </c>
      <c r="Y79" s="147">
        <f t="shared" si="376"/>
        <v>0</v>
      </c>
      <c r="Z79" s="148">
        <f t="shared" si="376"/>
        <v>0</v>
      </c>
      <c r="AA79" s="148">
        <f t="shared" si="376"/>
        <v>0</v>
      </c>
      <c r="AB79" s="148">
        <f t="shared" si="376"/>
        <v>0</v>
      </c>
      <c r="AC79" s="146">
        <f t="shared" si="376"/>
        <v>0</v>
      </c>
      <c r="AD79" s="98">
        <f>SUM(Y79:AC79)</f>
        <v>0</v>
      </c>
      <c r="AE79" s="103">
        <f>AF79+AL79</f>
        <v>0</v>
      </c>
      <c r="AF79" s="146">
        <f t="shared" ref="AF79:AK79" si="377">SUM(AF76:AF78)</f>
        <v>0</v>
      </c>
      <c r="AG79" s="147">
        <f t="shared" si="377"/>
        <v>0</v>
      </c>
      <c r="AH79" s="148">
        <f t="shared" si="377"/>
        <v>0</v>
      </c>
      <c r="AI79" s="148">
        <f t="shared" si="377"/>
        <v>0</v>
      </c>
      <c r="AJ79" s="148">
        <f t="shared" si="377"/>
        <v>0</v>
      </c>
      <c r="AK79" s="146">
        <f t="shared" si="377"/>
        <v>0</v>
      </c>
      <c r="AL79" s="149">
        <f>SUM(AG79:AK79)</f>
        <v>0</v>
      </c>
      <c r="AM79" s="103">
        <f>AN79+AT79</f>
        <v>0</v>
      </c>
      <c r="AN79" s="146">
        <f t="shared" ref="AN79:AS79" si="378">SUM(AN76:AN78)</f>
        <v>0</v>
      </c>
      <c r="AO79" s="147">
        <f t="shared" si="378"/>
        <v>0</v>
      </c>
      <c r="AP79" s="148">
        <f t="shared" si="378"/>
        <v>0</v>
      </c>
      <c r="AQ79" s="148">
        <f t="shared" si="378"/>
        <v>0</v>
      </c>
      <c r="AR79" s="148">
        <f t="shared" si="378"/>
        <v>0</v>
      </c>
      <c r="AS79" s="146">
        <f t="shared" si="378"/>
        <v>0</v>
      </c>
      <c r="AT79" s="149">
        <f>SUM(AO79:AS79)</f>
        <v>0</v>
      </c>
      <c r="AU79" s="103">
        <f>AV79+BB79</f>
        <v>0</v>
      </c>
      <c r="AV79" s="146">
        <f t="shared" ref="AV79:BA79" si="379">SUM(AV76:AV78)</f>
        <v>0</v>
      </c>
      <c r="AW79" s="147">
        <f t="shared" si="379"/>
        <v>0</v>
      </c>
      <c r="AX79" s="148">
        <f t="shared" si="379"/>
        <v>0</v>
      </c>
      <c r="AY79" s="148">
        <f t="shared" si="379"/>
        <v>0</v>
      </c>
      <c r="AZ79" s="148">
        <f t="shared" si="379"/>
        <v>0</v>
      </c>
      <c r="BA79" s="146">
        <f t="shared" si="379"/>
        <v>0</v>
      </c>
      <c r="BB79" s="98">
        <f>SUM(AW79:BA79)</f>
        <v>0</v>
      </c>
      <c r="BC79" s="103">
        <f t="shared" si="43"/>
        <v>0</v>
      </c>
      <c r="BD79" s="104">
        <f t="shared" si="56"/>
        <v>0</v>
      </c>
      <c r="BE79" s="104">
        <f t="shared" si="44"/>
        <v>0</v>
      </c>
      <c r="BF79" s="104">
        <f t="shared" si="57"/>
        <v>0</v>
      </c>
      <c r="BG79" s="104">
        <f t="shared" si="45"/>
        <v>0</v>
      </c>
      <c r="BH79" s="104">
        <f t="shared" si="46"/>
        <v>0</v>
      </c>
      <c r="BI79" s="105">
        <f t="shared" si="47"/>
        <v>0</v>
      </c>
      <c r="BJ79" s="98">
        <f t="shared" si="48"/>
        <v>0</v>
      </c>
      <c r="BK79" s="103">
        <f t="shared" si="58"/>
        <v>0</v>
      </c>
      <c r="BL79" s="104">
        <f t="shared" si="49"/>
        <v>0</v>
      </c>
      <c r="BM79" s="104">
        <f t="shared" si="50"/>
        <v>0</v>
      </c>
      <c r="BN79" s="104">
        <f t="shared" si="51"/>
        <v>0</v>
      </c>
      <c r="BO79" s="104">
        <f t="shared" si="52"/>
        <v>0</v>
      </c>
      <c r="BP79" s="104">
        <f t="shared" si="53"/>
        <v>0</v>
      </c>
      <c r="BQ79" s="105">
        <f t="shared" si="54"/>
        <v>0</v>
      </c>
      <c r="BR79" s="98">
        <f t="shared" si="55"/>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43"/>
        <v>0</v>
      </c>
      <c r="BD80" s="100">
        <f t="shared" si="56"/>
        <v>0</v>
      </c>
      <c r="BE80" s="100">
        <f t="shared" si="44"/>
        <v>0</v>
      </c>
      <c r="BF80" s="100">
        <f t="shared" si="57"/>
        <v>0</v>
      </c>
      <c r="BG80" s="100">
        <f t="shared" si="45"/>
        <v>0</v>
      </c>
      <c r="BH80" s="100">
        <f t="shared" si="46"/>
        <v>0</v>
      </c>
      <c r="BI80" s="101">
        <f t="shared" si="47"/>
        <v>0</v>
      </c>
      <c r="BJ80" s="102">
        <f t="shared" si="48"/>
        <v>0</v>
      </c>
      <c r="BK80" s="99">
        <f t="shared" si="58"/>
        <v>0</v>
      </c>
      <c r="BL80" s="100">
        <f t="shared" si="49"/>
        <v>0</v>
      </c>
      <c r="BM80" s="100">
        <f t="shared" si="50"/>
        <v>0</v>
      </c>
      <c r="BN80" s="100">
        <f t="shared" si="51"/>
        <v>0</v>
      </c>
      <c r="BO80" s="100">
        <f t="shared" si="52"/>
        <v>0</v>
      </c>
      <c r="BP80" s="100">
        <f t="shared" si="53"/>
        <v>0</v>
      </c>
      <c r="BQ80" s="101">
        <f t="shared" si="54"/>
        <v>0</v>
      </c>
      <c r="BR80" s="102">
        <f t="shared" si="55"/>
        <v>0</v>
      </c>
      <c r="BU80" s="1"/>
      <c r="BV80" s="1"/>
      <c r="BX80" s="1"/>
      <c r="BY80" s="6"/>
    </row>
    <row r="81" spans="1:74" ht="36" customHeight="1" x14ac:dyDescent="0.25">
      <c r="A81" s="193" t="s">
        <v>36</v>
      </c>
      <c r="B81" s="185" t="s">
        <v>144</v>
      </c>
      <c r="C81" s="185" t="s">
        <v>145</v>
      </c>
      <c r="D81" s="178" t="s">
        <v>48</v>
      </c>
      <c r="E81" s="221" t="s">
        <v>200</v>
      </c>
      <c r="F81" s="199" t="s">
        <v>15</v>
      </c>
      <c r="G81" s="46">
        <f t="shared" ref="G81:G82" si="380">H81+N81</f>
        <v>0</v>
      </c>
      <c r="H81" s="91"/>
      <c r="I81" s="92"/>
      <c r="J81" s="93"/>
      <c r="K81" s="93"/>
      <c r="L81" s="93"/>
      <c r="M81" s="94"/>
      <c r="N81" s="53">
        <f t="shared" ref="N81:N82" si="381">SUM(I81:M81)</f>
        <v>0</v>
      </c>
      <c r="O81" s="46">
        <f t="shared" ref="O81:O82" si="382">P81+V81</f>
        <v>0</v>
      </c>
      <c r="P81" s="91"/>
      <c r="Q81" s="92"/>
      <c r="R81" s="93"/>
      <c r="S81" s="93"/>
      <c r="T81" s="93"/>
      <c r="U81" s="94"/>
      <c r="V81" s="145">
        <f t="shared" ref="V81:V82" si="383">SUM(Q81:U81)</f>
        <v>0</v>
      </c>
      <c r="W81" s="46">
        <f t="shared" ref="W81:W82" si="384">X81+AD81</f>
        <v>0</v>
      </c>
      <c r="X81" s="91"/>
      <c r="Y81" s="92"/>
      <c r="Z81" s="93"/>
      <c r="AA81" s="93"/>
      <c r="AB81" s="93"/>
      <c r="AC81" s="94"/>
      <c r="AD81" s="53">
        <f t="shared" ref="AD81:AD82" si="385">SUM(Y81:AC81)</f>
        <v>0</v>
      </c>
      <c r="AE81" s="46">
        <f t="shared" ref="AE81:AE82" si="386">AF81+AL81</f>
        <v>0</v>
      </c>
      <c r="AF81" s="91"/>
      <c r="AG81" s="92"/>
      <c r="AH81" s="93"/>
      <c r="AI81" s="93"/>
      <c r="AJ81" s="93"/>
      <c r="AK81" s="94"/>
      <c r="AL81" s="145">
        <f t="shared" ref="AL81:AL82" si="387">SUM(AG81:AK81)</f>
        <v>0</v>
      </c>
      <c r="AM81" s="46">
        <f t="shared" ref="AM81:AM82" si="388">AN81+AT81</f>
        <v>0</v>
      </c>
      <c r="AN81" s="91"/>
      <c r="AO81" s="92"/>
      <c r="AP81" s="93"/>
      <c r="AQ81" s="93"/>
      <c r="AR81" s="93"/>
      <c r="AS81" s="94"/>
      <c r="AT81" s="53">
        <f t="shared" ref="AT81:AT82" si="389">SUM(AO81:AS81)</f>
        <v>0</v>
      </c>
      <c r="AU81" s="46">
        <f t="shared" ref="AU81:AU82" si="390">AV81+BB81</f>
        <v>0</v>
      </c>
      <c r="AV81" s="91"/>
      <c r="AW81" s="92"/>
      <c r="AX81" s="93"/>
      <c r="AY81" s="93"/>
      <c r="AZ81" s="93"/>
      <c r="BA81" s="94"/>
      <c r="BB81" s="53">
        <f t="shared" ref="BB81:BB82" si="391">SUM(AW81:BA81)</f>
        <v>0</v>
      </c>
      <c r="BC81" s="46">
        <f t="shared" ref="BC81:BC82" si="392">G81+W81+AM81</f>
        <v>0</v>
      </c>
      <c r="BD81" s="51">
        <f t="shared" ref="BD81:BD82" si="393">H81+X81+AN81</f>
        <v>0</v>
      </c>
      <c r="BE81" s="51">
        <f t="shared" ref="BE81:BE82" si="394">I81+Y81+AO81</f>
        <v>0</v>
      </c>
      <c r="BF81" s="51">
        <f t="shared" ref="BF81:BF82" si="395">J81+Z81+AP81</f>
        <v>0</v>
      </c>
      <c r="BG81" s="51">
        <f t="shared" ref="BG81:BG82" si="396">K81+AA81+AQ81</f>
        <v>0</v>
      </c>
      <c r="BH81" s="51">
        <f t="shared" ref="BH81:BH82" si="397">L81+AB81+AR81</f>
        <v>0</v>
      </c>
      <c r="BI81" s="52">
        <f t="shared" ref="BI81:BI82" si="398">M81+AC81+AS81</f>
        <v>0</v>
      </c>
      <c r="BJ81" s="53">
        <f t="shared" ref="BJ81:BJ82" si="399">N81+AD81+AT81</f>
        <v>0</v>
      </c>
      <c r="BK81" s="46">
        <f t="shared" ref="BK81:BK82" si="400">O81+AE81+AU81</f>
        <v>0</v>
      </c>
      <c r="BL81" s="51">
        <f t="shared" ref="BL81:BL82" si="401">P81+AF81+AV81</f>
        <v>0</v>
      </c>
      <c r="BM81" s="51">
        <f t="shared" ref="BM81:BM82" si="402">Q81+AG81+AW81</f>
        <v>0</v>
      </c>
      <c r="BN81" s="51">
        <f t="shared" ref="BN81:BN82" si="403">R81+AH81+AX81</f>
        <v>0</v>
      </c>
      <c r="BO81" s="51">
        <f t="shared" ref="BO81:BO82" si="404">S81+AI81+AY81</f>
        <v>0</v>
      </c>
      <c r="BP81" s="51">
        <f t="shared" ref="BP81:BP82" si="405">T81+AJ81+AZ81</f>
        <v>0</v>
      </c>
      <c r="BQ81" s="52">
        <f t="shared" ref="BQ81:BQ82" si="406">U81+AK81+BA81</f>
        <v>0</v>
      </c>
      <c r="BR81" s="53">
        <f t="shared" ref="BR81:BR82" si="407">V81+AL81+BB81</f>
        <v>0</v>
      </c>
      <c r="BU81" s="1"/>
      <c r="BV81" s="1"/>
    </row>
    <row r="82" spans="1:74" ht="36" customHeight="1" thickBot="1" x14ac:dyDescent="0.3">
      <c r="A82" s="203" t="s">
        <v>36</v>
      </c>
      <c r="B82" s="195" t="s">
        <v>144</v>
      </c>
      <c r="C82" s="195" t="s">
        <v>145</v>
      </c>
      <c r="D82" s="201" t="s">
        <v>151</v>
      </c>
      <c r="E82" s="225" t="s">
        <v>213</v>
      </c>
      <c r="F82" s="204" t="s">
        <v>15</v>
      </c>
      <c r="G82" s="46">
        <f t="shared" si="380"/>
        <v>0</v>
      </c>
      <c r="H82" s="91"/>
      <c r="I82" s="92"/>
      <c r="J82" s="93"/>
      <c r="K82" s="93"/>
      <c r="L82" s="93"/>
      <c r="M82" s="94"/>
      <c r="N82" s="53">
        <f t="shared" si="381"/>
        <v>0</v>
      </c>
      <c r="O82" s="46">
        <f t="shared" si="382"/>
        <v>0</v>
      </c>
      <c r="P82" s="91"/>
      <c r="Q82" s="92"/>
      <c r="R82" s="93"/>
      <c r="S82" s="93"/>
      <c r="T82" s="93"/>
      <c r="U82" s="94"/>
      <c r="V82" s="145">
        <f t="shared" si="383"/>
        <v>0</v>
      </c>
      <c r="W82" s="46">
        <f t="shared" si="384"/>
        <v>0</v>
      </c>
      <c r="X82" s="91"/>
      <c r="Y82" s="92"/>
      <c r="Z82" s="93"/>
      <c r="AA82" s="93"/>
      <c r="AB82" s="93"/>
      <c r="AC82" s="94"/>
      <c r="AD82" s="53">
        <f t="shared" si="385"/>
        <v>0</v>
      </c>
      <c r="AE82" s="46">
        <f t="shared" si="386"/>
        <v>0</v>
      </c>
      <c r="AF82" s="91"/>
      <c r="AG82" s="92"/>
      <c r="AH82" s="93"/>
      <c r="AI82" s="93"/>
      <c r="AJ82" s="93"/>
      <c r="AK82" s="94"/>
      <c r="AL82" s="145">
        <f t="shared" si="387"/>
        <v>0</v>
      </c>
      <c r="AM82" s="46">
        <f t="shared" si="388"/>
        <v>0</v>
      </c>
      <c r="AN82" s="91"/>
      <c r="AO82" s="92"/>
      <c r="AP82" s="93"/>
      <c r="AQ82" s="93"/>
      <c r="AR82" s="93"/>
      <c r="AS82" s="94"/>
      <c r="AT82" s="53">
        <f t="shared" si="389"/>
        <v>0</v>
      </c>
      <c r="AU82" s="46">
        <f t="shared" si="390"/>
        <v>0</v>
      </c>
      <c r="AV82" s="91"/>
      <c r="AW82" s="92"/>
      <c r="AX82" s="93"/>
      <c r="AY82" s="93"/>
      <c r="AZ82" s="93"/>
      <c r="BA82" s="94"/>
      <c r="BB82" s="53">
        <f t="shared" si="391"/>
        <v>0</v>
      </c>
      <c r="BC82" s="90">
        <f t="shared" si="392"/>
        <v>0</v>
      </c>
      <c r="BD82" s="95">
        <f t="shared" si="393"/>
        <v>0</v>
      </c>
      <c r="BE82" s="95">
        <f t="shared" si="394"/>
        <v>0</v>
      </c>
      <c r="BF82" s="95">
        <f t="shared" si="395"/>
        <v>0</v>
      </c>
      <c r="BG82" s="95">
        <f t="shared" si="396"/>
        <v>0</v>
      </c>
      <c r="BH82" s="95">
        <f t="shared" si="397"/>
        <v>0</v>
      </c>
      <c r="BI82" s="96">
        <f t="shared" si="398"/>
        <v>0</v>
      </c>
      <c r="BJ82" s="97">
        <f t="shared" si="399"/>
        <v>0</v>
      </c>
      <c r="BK82" s="90">
        <f t="shared" si="400"/>
        <v>0</v>
      </c>
      <c r="BL82" s="95">
        <f t="shared" si="401"/>
        <v>0</v>
      </c>
      <c r="BM82" s="95">
        <f t="shared" si="402"/>
        <v>0</v>
      </c>
      <c r="BN82" s="95">
        <f t="shared" si="403"/>
        <v>0</v>
      </c>
      <c r="BO82" s="95">
        <f t="shared" si="404"/>
        <v>0</v>
      </c>
      <c r="BP82" s="95">
        <f t="shared" si="405"/>
        <v>0</v>
      </c>
      <c r="BQ82" s="96">
        <f t="shared" si="406"/>
        <v>0</v>
      </c>
      <c r="BR82" s="97">
        <f t="shared" si="407"/>
        <v>0</v>
      </c>
      <c r="BU82" s="1"/>
      <c r="BV82" s="1"/>
    </row>
    <row r="83" spans="1:74" ht="36" customHeight="1" thickBot="1" x14ac:dyDescent="0.3">
      <c r="A83" s="502"/>
      <c r="B83" s="503"/>
      <c r="C83" s="503"/>
      <c r="D83" s="503"/>
      <c r="E83" s="503"/>
      <c r="F83" s="504"/>
      <c r="G83" s="103">
        <f t="shared" ref="G83:G88" si="408">H83+N83</f>
        <v>0</v>
      </c>
      <c r="H83" s="146">
        <f t="shared" ref="H83:M83" si="409">SUM(H80:H82)</f>
        <v>0</v>
      </c>
      <c r="I83" s="147">
        <f t="shared" si="409"/>
        <v>0</v>
      </c>
      <c r="J83" s="148">
        <f t="shared" si="409"/>
        <v>0</v>
      </c>
      <c r="K83" s="148">
        <f t="shared" si="409"/>
        <v>0</v>
      </c>
      <c r="L83" s="148">
        <f t="shared" si="409"/>
        <v>0</v>
      </c>
      <c r="M83" s="146">
        <f t="shared" si="409"/>
        <v>0</v>
      </c>
      <c r="N83" s="98">
        <f>SUM(I83:M83)</f>
        <v>0</v>
      </c>
      <c r="O83" s="103">
        <f>P83+V83</f>
        <v>0</v>
      </c>
      <c r="P83" s="146">
        <f t="shared" ref="P83:U83" si="410">SUM(P80:P82)</f>
        <v>0</v>
      </c>
      <c r="Q83" s="147">
        <f t="shared" si="410"/>
        <v>0</v>
      </c>
      <c r="R83" s="148">
        <f t="shared" si="410"/>
        <v>0</v>
      </c>
      <c r="S83" s="148">
        <f t="shared" si="410"/>
        <v>0</v>
      </c>
      <c r="T83" s="148">
        <f t="shared" si="410"/>
        <v>0</v>
      </c>
      <c r="U83" s="146">
        <f t="shared" si="410"/>
        <v>0</v>
      </c>
      <c r="V83" s="149">
        <f>SUM(Q83:U83)</f>
        <v>0</v>
      </c>
      <c r="W83" s="103">
        <f>X83+AD83</f>
        <v>0</v>
      </c>
      <c r="X83" s="146">
        <f t="shared" ref="X83:AC83" si="411">SUM(X80:X82)</f>
        <v>0</v>
      </c>
      <c r="Y83" s="147">
        <f t="shared" si="411"/>
        <v>0</v>
      </c>
      <c r="Z83" s="148">
        <f t="shared" si="411"/>
        <v>0</v>
      </c>
      <c r="AA83" s="148">
        <f t="shared" si="411"/>
        <v>0</v>
      </c>
      <c r="AB83" s="148">
        <f t="shared" si="411"/>
        <v>0</v>
      </c>
      <c r="AC83" s="146">
        <f t="shared" si="411"/>
        <v>0</v>
      </c>
      <c r="AD83" s="98">
        <f>SUM(Y83:AC83)</f>
        <v>0</v>
      </c>
      <c r="AE83" s="103">
        <f>AF83+AL83</f>
        <v>0</v>
      </c>
      <c r="AF83" s="146">
        <f t="shared" ref="AF83:AK83" si="412">SUM(AF80:AF82)</f>
        <v>0</v>
      </c>
      <c r="AG83" s="147">
        <f t="shared" si="412"/>
        <v>0</v>
      </c>
      <c r="AH83" s="148">
        <f t="shared" si="412"/>
        <v>0</v>
      </c>
      <c r="AI83" s="148">
        <f t="shared" si="412"/>
        <v>0</v>
      </c>
      <c r="AJ83" s="148">
        <f t="shared" si="412"/>
        <v>0</v>
      </c>
      <c r="AK83" s="146">
        <f t="shared" si="412"/>
        <v>0</v>
      </c>
      <c r="AL83" s="149">
        <f>SUM(AG83:AK83)</f>
        <v>0</v>
      </c>
      <c r="AM83" s="103">
        <f>AN83+AT83</f>
        <v>0</v>
      </c>
      <c r="AN83" s="146">
        <f t="shared" ref="AN83:AS83" si="413">SUM(AN80:AN82)</f>
        <v>0</v>
      </c>
      <c r="AO83" s="147">
        <f t="shared" si="413"/>
        <v>0</v>
      </c>
      <c r="AP83" s="148">
        <f t="shared" si="413"/>
        <v>0</v>
      </c>
      <c r="AQ83" s="148">
        <f t="shared" si="413"/>
        <v>0</v>
      </c>
      <c r="AR83" s="148">
        <f t="shared" si="413"/>
        <v>0</v>
      </c>
      <c r="AS83" s="146">
        <f t="shared" si="413"/>
        <v>0</v>
      </c>
      <c r="AT83" s="149">
        <f>SUM(AO83:AS83)</f>
        <v>0</v>
      </c>
      <c r="AU83" s="103">
        <f>AV83+BB83</f>
        <v>0</v>
      </c>
      <c r="AV83" s="146">
        <f t="shared" ref="AV83:BA83" si="414">SUM(AV80:AV82)</f>
        <v>0</v>
      </c>
      <c r="AW83" s="147">
        <f t="shared" si="414"/>
        <v>0</v>
      </c>
      <c r="AX83" s="148">
        <f t="shared" si="414"/>
        <v>0</v>
      </c>
      <c r="AY83" s="148">
        <f t="shared" si="414"/>
        <v>0</v>
      </c>
      <c r="AZ83" s="148">
        <f t="shared" si="414"/>
        <v>0</v>
      </c>
      <c r="BA83" s="146">
        <f t="shared" si="414"/>
        <v>0</v>
      </c>
      <c r="BB83" s="98">
        <f>SUM(AW83:BA83)</f>
        <v>0</v>
      </c>
      <c r="BC83" s="103">
        <f t="shared" ref="BC83:BR86" si="415">G83+W83+AM83</f>
        <v>0</v>
      </c>
      <c r="BD83" s="104">
        <f t="shared" si="415"/>
        <v>0</v>
      </c>
      <c r="BE83" s="104">
        <f t="shared" si="415"/>
        <v>0</v>
      </c>
      <c r="BF83" s="104">
        <f t="shared" si="415"/>
        <v>0</v>
      </c>
      <c r="BG83" s="104">
        <f t="shared" si="415"/>
        <v>0</v>
      </c>
      <c r="BH83" s="104">
        <f t="shared" si="415"/>
        <v>0</v>
      </c>
      <c r="BI83" s="105">
        <f t="shared" si="415"/>
        <v>0</v>
      </c>
      <c r="BJ83" s="98">
        <f t="shared" si="415"/>
        <v>0</v>
      </c>
      <c r="BK83" s="103">
        <f t="shared" si="415"/>
        <v>0</v>
      </c>
      <c r="BL83" s="104">
        <f t="shared" si="415"/>
        <v>0</v>
      </c>
      <c r="BM83" s="104">
        <f t="shared" si="415"/>
        <v>0</v>
      </c>
      <c r="BN83" s="104">
        <f t="shared" si="415"/>
        <v>0</v>
      </c>
      <c r="BO83" s="104">
        <f t="shared" si="415"/>
        <v>0</v>
      </c>
      <c r="BP83" s="104">
        <f t="shared" si="415"/>
        <v>0</v>
      </c>
      <c r="BQ83" s="105">
        <f t="shared" si="415"/>
        <v>0</v>
      </c>
      <c r="BR83" s="98">
        <f t="shared" si="415"/>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415"/>
        <v>0</v>
      </c>
      <c r="BD84" s="100">
        <f t="shared" si="415"/>
        <v>0</v>
      </c>
      <c r="BE84" s="100">
        <f t="shared" si="415"/>
        <v>0</v>
      </c>
      <c r="BF84" s="100">
        <f t="shared" si="415"/>
        <v>0</v>
      </c>
      <c r="BG84" s="100">
        <f t="shared" si="415"/>
        <v>0</v>
      </c>
      <c r="BH84" s="100">
        <f t="shared" si="415"/>
        <v>0</v>
      </c>
      <c r="BI84" s="101">
        <f t="shared" si="415"/>
        <v>0</v>
      </c>
      <c r="BJ84" s="102">
        <f t="shared" si="415"/>
        <v>0</v>
      </c>
      <c r="BK84" s="99">
        <f t="shared" si="415"/>
        <v>0</v>
      </c>
      <c r="BL84" s="100">
        <f t="shared" si="415"/>
        <v>0</v>
      </c>
      <c r="BM84" s="100">
        <f t="shared" si="415"/>
        <v>0</v>
      </c>
      <c r="BN84" s="100">
        <f t="shared" si="415"/>
        <v>0</v>
      </c>
      <c r="BO84" s="100">
        <f t="shared" si="415"/>
        <v>0</v>
      </c>
      <c r="BP84" s="100">
        <f t="shared" si="415"/>
        <v>0</v>
      </c>
      <c r="BQ84" s="101">
        <f t="shared" si="415"/>
        <v>0</v>
      </c>
      <c r="BR84" s="102">
        <f t="shared" si="415"/>
        <v>0</v>
      </c>
      <c r="BU84" s="1"/>
      <c r="BV84" s="1"/>
    </row>
    <row r="85" spans="1:74" ht="36" customHeight="1" x14ac:dyDescent="0.25">
      <c r="A85" s="193" t="s">
        <v>36</v>
      </c>
      <c r="B85" s="185" t="s">
        <v>146</v>
      </c>
      <c r="C85" s="185" t="s">
        <v>147</v>
      </c>
      <c r="D85" s="178" t="s">
        <v>49</v>
      </c>
      <c r="E85" s="222" t="s">
        <v>199</v>
      </c>
      <c r="F85" s="199" t="s">
        <v>15</v>
      </c>
      <c r="G85" s="46">
        <f t="shared" ref="G85:G86" si="416">H85+N85</f>
        <v>0</v>
      </c>
      <c r="H85" s="91"/>
      <c r="I85" s="92"/>
      <c r="J85" s="93"/>
      <c r="K85" s="93"/>
      <c r="L85" s="93"/>
      <c r="M85" s="94"/>
      <c r="N85" s="53">
        <f t="shared" ref="N85:N86" si="417">SUM(I85:M85)</f>
        <v>0</v>
      </c>
      <c r="O85" s="46">
        <f t="shared" ref="O85:O86" si="418">P85+V85</f>
        <v>0</v>
      </c>
      <c r="P85" s="91"/>
      <c r="Q85" s="92"/>
      <c r="R85" s="93"/>
      <c r="S85" s="93"/>
      <c r="T85" s="93"/>
      <c r="U85" s="94"/>
      <c r="V85" s="145">
        <f t="shared" ref="V85:V86" si="419">SUM(Q85:U85)</f>
        <v>0</v>
      </c>
      <c r="W85" s="46">
        <f t="shared" ref="W85:W86" si="420">X85+AD85</f>
        <v>0</v>
      </c>
      <c r="X85" s="91"/>
      <c r="Y85" s="92"/>
      <c r="Z85" s="93"/>
      <c r="AA85" s="93"/>
      <c r="AB85" s="93"/>
      <c r="AC85" s="94"/>
      <c r="AD85" s="53">
        <f t="shared" ref="AD85:AD86" si="421">SUM(Y85:AC85)</f>
        <v>0</v>
      </c>
      <c r="AE85" s="46">
        <f t="shared" ref="AE85:AE86" si="422">AF85+AL85</f>
        <v>0</v>
      </c>
      <c r="AF85" s="91"/>
      <c r="AG85" s="92"/>
      <c r="AH85" s="93"/>
      <c r="AI85" s="93"/>
      <c r="AJ85" s="93"/>
      <c r="AK85" s="94"/>
      <c r="AL85" s="145">
        <f t="shared" ref="AL85:AL86" si="423">SUM(AG85:AK85)</f>
        <v>0</v>
      </c>
      <c r="AM85" s="46">
        <f t="shared" ref="AM85:AM86" si="424">AN85+AT85</f>
        <v>0</v>
      </c>
      <c r="AN85" s="91"/>
      <c r="AO85" s="92"/>
      <c r="AP85" s="93"/>
      <c r="AQ85" s="93"/>
      <c r="AR85" s="93"/>
      <c r="AS85" s="94"/>
      <c r="AT85" s="53">
        <f t="shared" ref="AT85:AT86" si="425">SUM(AO85:AS85)</f>
        <v>0</v>
      </c>
      <c r="AU85" s="46">
        <f t="shared" ref="AU85:AU86" si="426">AV85+BB85</f>
        <v>0</v>
      </c>
      <c r="AV85" s="91"/>
      <c r="AW85" s="92"/>
      <c r="AX85" s="93"/>
      <c r="AY85" s="93"/>
      <c r="AZ85" s="93"/>
      <c r="BA85" s="94"/>
      <c r="BB85" s="53">
        <f t="shared" ref="BB85:BB86" si="427">SUM(AW85:BA85)</f>
        <v>0</v>
      </c>
      <c r="BC85" s="46">
        <f t="shared" si="415"/>
        <v>0</v>
      </c>
      <c r="BD85" s="51">
        <f t="shared" si="415"/>
        <v>0</v>
      </c>
      <c r="BE85" s="51">
        <f t="shared" si="415"/>
        <v>0</v>
      </c>
      <c r="BF85" s="51">
        <f t="shared" si="415"/>
        <v>0</v>
      </c>
      <c r="BG85" s="51">
        <f t="shared" si="415"/>
        <v>0</v>
      </c>
      <c r="BH85" s="51">
        <f t="shared" si="415"/>
        <v>0</v>
      </c>
      <c r="BI85" s="52">
        <f t="shared" si="415"/>
        <v>0</v>
      </c>
      <c r="BJ85" s="53">
        <f t="shared" si="415"/>
        <v>0</v>
      </c>
      <c r="BK85" s="46">
        <f t="shared" si="415"/>
        <v>0</v>
      </c>
      <c r="BL85" s="51">
        <f t="shared" si="415"/>
        <v>0</v>
      </c>
      <c r="BM85" s="51">
        <f t="shared" si="415"/>
        <v>0</v>
      </c>
      <c r="BN85" s="51">
        <f t="shared" si="415"/>
        <v>0</v>
      </c>
      <c r="BO85" s="51">
        <f t="shared" si="415"/>
        <v>0</v>
      </c>
      <c r="BP85" s="51">
        <f t="shared" si="415"/>
        <v>0</v>
      </c>
      <c r="BQ85" s="52">
        <f t="shared" si="415"/>
        <v>0</v>
      </c>
      <c r="BR85" s="53">
        <f t="shared" si="415"/>
        <v>0</v>
      </c>
      <c r="BU85" s="1"/>
      <c r="BV85" s="1"/>
    </row>
    <row r="86" spans="1:74" ht="36" customHeight="1" thickBot="1" x14ac:dyDescent="0.3">
      <c r="A86" s="181" t="s">
        <v>36</v>
      </c>
      <c r="B86" s="182" t="s">
        <v>146</v>
      </c>
      <c r="C86" s="182" t="s">
        <v>147</v>
      </c>
      <c r="D86" s="183" t="s">
        <v>83</v>
      </c>
      <c r="E86" s="195" t="s">
        <v>190</v>
      </c>
      <c r="F86" s="200" t="s">
        <v>15</v>
      </c>
      <c r="G86" s="46">
        <f t="shared" si="416"/>
        <v>0</v>
      </c>
      <c r="H86" s="91"/>
      <c r="I86" s="92"/>
      <c r="J86" s="93"/>
      <c r="K86" s="93"/>
      <c r="L86" s="93"/>
      <c r="M86" s="94"/>
      <c r="N86" s="53">
        <f t="shared" si="417"/>
        <v>0</v>
      </c>
      <c r="O86" s="46">
        <f t="shared" si="418"/>
        <v>0</v>
      </c>
      <c r="P86" s="91"/>
      <c r="Q86" s="92"/>
      <c r="R86" s="93"/>
      <c r="S86" s="93"/>
      <c r="T86" s="93"/>
      <c r="U86" s="94"/>
      <c r="V86" s="145">
        <f t="shared" si="419"/>
        <v>0</v>
      </c>
      <c r="W86" s="46">
        <f t="shared" si="420"/>
        <v>0</v>
      </c>
      <c r="X86" s="91"/>
      <c r="Y86" s="92"/>
      <c r="Z86" s="93"/>
      <c r="AA86" s="93"/>
      <c r="AB86" s="93"/>
      <c r="AC86" s="94"/>
      <c r="AD86" s="53">
        <f t="shared" si="421"/>
        <v>0</v>
      </c>
      <c r="AE86" s="46">
        <f t="shared" si="422"/>
        <v>0</v>
      </c>
      <c r="AF86" s="91"/>
      <c r="AG86" s="92"/>
      <c r="AH86" s="93"/>
      <c r="AI86" s="93"/>
      <c r="AJ86" s="93"/>
      <c r="AK86" s="94"/>
      <c r="AL86" s="145">
        <f t="shared" si="423"/>
        <v>0</v>
      </c>
      <c r="AM86" s="46">
        <f t="shared" si="424"/>
        <v>0</v>
      </c>
      <c r="AN86" s="91"/>
      <c r="AO86" s="92"/>
      <c r="AP86" s="93"/>
      <c r="AQ86" s="93"/>
      <c r="AR86" s="93"/>
      <c r="AS86" s="94"/>
      <c r="AT86" s="53">
        <f t="shared" si="425"/>
        <v>0</v>
      </c>
      <c r="AU86" s="46">
        <f t="shared" si="426"/>
        <v>0</v>
      </c>
      <c r="AV86" s="91"/>
      <c r="AW86" s="92"/>
      <c r="AX86" s="93"/>
      <c r="AY86" s="93"/>
      <c r="AZ86" s="93"/>
      <c r="BA86" s="94"/>
      <c r="BB86" s="53">
        <f t="shared" si="427"/>
        <v>0</v>
      </c>
      <c r="BC86" s="90">
        <f t="shared" si="415"/>
        <v>0</v>
      </c>
      <c r="BD86" s="95">
        <f t="shared" si="415"/>
        <v>0</v>
      </c>
      <c r="BE86" s="95">
        <f t="shared" si="415"/>
        <v>0</v>
      </c>
      <c r="BF86" s="95">
        <f t="shared" si="415"/>
        <v>0</v>
      </c>
      <c r="BG86" s="95">
        <f t="shared" si="415"/>
        <v>0</v>
      </c>
      <c r="BH86" s="95">
        <f t="shared" si="415"/>
        <v>0</v>
      </c>
      <c r="BI86" s="96">
        <f t="shared" si="415"/>
        <v>0</v>
      </c>
      <c r="BJ86" s="97">
        <f t="shared" si="415"/>
        <v>0</v>
      </c>
      <c r="BK86" s="90">
        <f t="shared" si="415"/>
        <v>0</v>
      </c>
      <c r="BL86" s="95">
        <f t="shared" si="415"/>
        <v>0</v>
      </c>
      <c r="BM86" s="95">
        <f t="shared" si="415"/>
        <v>0</v>
      </c>
      <c r="BN86" s="95">
        <f t="shared" si="415"/>
        <v>0</v>
      </c>
      <c r="BO86" s="95">
        <f t="shared" si="415"/>
        <v>0</v>
      </c>
      <c r="BP86" s="95">
        <f t="shared" si="415"/>
        <v>0</v>
      </c>
      <c r="BQ86" s="96">
        <f t="shared" si="415"/>
        <v>0</v>
      </c>
      <c r="BR86" s="97">
        <f t="shared" si="415"/>
        <v>0</v>
      </c>
      <c r="BU86" s="1"/>
      <c r="BV86" s="1"/>
    </row>
    <row r="87" spans="1:74" ht="36" customHeight="1" thickBot="1" x14ac:dyDescent="0.3">
      <c r="A87" s="502"/>
      <c r="B87" s="503"/>
      <c r="C87" s="503"/>
      <c r="D87" s="503"/>
      <c r="E87" s="503"/>
      <c r="F87" s="504"/>
      <c r="G87" s="103">
        <f t="shared" si="408"/>
        <v>0</v>
      </c>
      <c r="H87" s="146">
        <f t="shared" ref="H87:M87" si="428">SUM(H84:H86)</f>
        <v>0</v>
      </c>
      <c r="I87" s="147">
        <f t="shared" si="428"/>
        <v>0</v>
      </c>
      <c r="J87" s="148">
        <f t="shared" si="428"/>
        <v>0</v>
      </c>
      <c r="K87" s="148">
        <f t="shared" si="428"/>
        <v>0</v>
      </c>
      <c r="L87" s="148">
        <f t="shared" si="428"/>
        <v>0</v>
      </c>
      <c r="M87" s="146">
        <f t="shared" si="428"/>
        <v>0</v>
      </c>
      <c r="N87" s="98">
        <f t="shared" ref="N87:N88" si="429">SUM(I87:M87)</f>
        <v>0</v>
      </c>
      <c r="O87" s="103">
        <f>P87+V87</f>
        <v>0</v>
      </c>
      <c r="P87" s="146">
        <f t="shared" ref="P87:U87" si="430">SUM(P84:P86)</f>
        <v>0</v>
      </c>
      <c r="Q87" s="147">
        <f t="shared" si="430"/>
        <v>0</v>
      </c>
      <c r="R87" s="148">
        <f t="shared" si="430"/>
        <v>0</v>
      </c>
      <c r="S87" s="148">
        <f t="shared" si="430"/>
        <v>0</v>
      </c>
      <c r="T87" s="148">
        <f t="shared" si="430"/>
        <v>0</v>
      </c>
      <c r="U87" s="146">
        <f t="shared" si="430"/>
        <v>0</v>
      </c>
      <c r="V87" s="149">
        <f t="shared" ref="V87:V88" si="431">SUM(Q87:U87)</f>
        <v>0</v>
      </c>
      <c r="W87" s="103">
        <f>X87+AD87</f>
        <v>0</v>
      </c>
      <c r="X87" s="146">
        <f t="shared" ref="X87:AC87" si="432">SUM(X84:X86)</f>
        <v>0</v>
      </c>
      <c r="Y87" s="147">
        <f t="shared" si="432"/>
        <v>0</v>
      </c>
      <c r="Z87" s="148">
        <f t="shared" si="432"/>
        <v>0</v>
      </c>
      <c r="AA87" s="148">
        <f t="shared" si="432"/>
        <v>0</v>
      </c>
      <c r="AB87" s="148">
        <f t="shared" si="432"/>
        <v>0</v>
      </c>
      <c r="AC87" s="146">
        <f t="shared" si="432"/>
        <v>0</v>
      </c>
      <c r="AD87" s="98">
        <f t="shared" ref="AD87:AD88" si="433">SUM(Y87:AC87)</f>
        <v>0</v>
      </c>
      <c r="AE87" s="103">
        <f>AF87+AL87</f>
        <v>0</v>
      </c>
      <c r="AF87" s="146">
        <f t="shared" ref="AF87:AK87" si="434">SUM(AF84:AF86)</f>
        <v>0</v>
      </c>
      <c r="AG87" s="147">
        <f t="shared" si="434"/>
        <v>0</v>
      </c>
      <c r="AH87" s="148">
        <f t="shared" si="434"/>
        <v>0</v>
      </c>
      <c r="AI87" s="148">
        <f t="shared" si="434"/>
        <v>0</v>
      </c>
      <c r="AJ87" s="148">
        <f t="shared" si="434"/>
        <v>0</v>
      </c>
      <c r="AK87" s="146">
        <f t="shared" si="434"/>
        <v>0</v>
      </c>
      <c r="AL87" s="149">
        <f t="shared" ref="AL87:AL88" si="435">SUM(AG87:AK87)</f>
        <v>0</v>
      </c>
      <c r="AM87" s="103">
        <f>AN87+AT87</f>
        <v>0</v>
      </c>
      <c r="AN87" s="146">
        <f t="shared" ref="AN87:AS87" si="436">SUM(AN84:AN86)</f>
        <v>0</v>
      </c>
      <c r="AO87" s="147">
        <f t="shared" si="436"/>
        <v>0</v>
      </c>
      <c r="AP87" s="148">
        <f t="shared" si="436"/>
        <v>0</v>
      </c>
      <c r="AQ87" s="148">
        <f t="shared" si="436"/>
        <v>0</v>
      </c>
      <c r="AR87" s="148">
        <f t="shared" si="436"/>
        <v>0</v>
      </c>
      <c r="AS87" s="146">
        <f t="shared" si="436"/>
        <v>0</v>
      </c>
      <c r="AT87" s="149">
        <f t="shared" ref="AT87:AT88" si="437">SUM(AO87:AS87)</f>
        <v>0</v>
      </c>
      <c r="AU87" s="103">
        <f>AV87+BB87</f>
        <v>0</v>
      </c>
      <c r="AV87" s="146">
        <f t="shared" ref="AV87:BA87" si="438">SUM(AV84:AV86)</f>
        <v>0</v>
      </c>
      <c r="AW87" s="147">
        <f t="shared" si="438"/>
        <v>0</v>
      </c>
      <c r="AX87" s="148">
        <f t="shared" si="438"/>
        <v>0</v>
      </c>
      <c r="AY87" s="148">
        <f t="shared" si="438"/>
        <v>0</v>
      </c>
      <c r="AZ87" s="148">
        <f t="shared" si="438"/>
        <v>0</v>
      </c>
      <c r="BA87" s="146">
        <f t="shared" si="438"/>
        <v>0</v>
      </c>
      <c r="BB87" s="98">
        <f>SUM(AW87:BA87)</f>
        <v>0</v>
      </c>
      <c r="BC87" s="103">
        <f t="shared" ref="BC87:BC95" si="439">G87+W87+AM87</f>
        <v>0</v>
      </c>
      <c r="BD87" s="104">
        <f t="shared" ref="BD87:BD95" si="440">H87+X87+AN87</f>
        <v>0</v>
      </c>
      <c r="BE87" s="104">
        <f t="shared" ref="BE87:BE95" si="441">I87+Y87+AO87</f>
        <v>0</v>
      </c>
      <c r="BF87" s="104">
        <f t="shared" ref="BF87:BF95" si="442">J87+Z87+AP87</f>
        <v>0</v>
      </c>
      <c r="BG87" s="104">
        <f t="shared" ref="BG87" si="443">K87+AA87+AQ87</f>
        <v>0</v>
      </c>
      <c r="BH87" s="104">
        <f t="shared" ref="BH87:BH95" si="444">L87+AB87+AR87</f>
        <v>0</v>
      </c>
      <c r="BI87" s="105">
        <f t="shared" ref="BI87:BI95" si="445">M87+AC87+AS87</f>
        <v>0</v>
      </c>
      <c r="BJ87" s="98">
        <f t="shared" ref="BJ87" si="446">N87+AD87+AT87</f>
        <v>0</v>
      </c>
      <c r="BK87" s="103">
        <f t="shared" ref="BK87:BK95" si="447">O87+AE87+AU87</f>
        <v>0</v>
      </c>
      <c r="BL87" s="104">
        <f t="shared" ref="BL87:BL95" si="448">P87+AF87+AV87</f>
        <v>0</v>
      </c>
      <c r="BM87" s="104">
        <f t="shared" ref="BM87:BM95" si="449">Q87+AG87+AW87</f>
        <v>0</v>
      </c>
      <c r="BN87" s="104">
        <f t="shared" ref="BN87:BN95" si="450">R87+AH87+AX87</f>
        <v>0</v>
      </c>
      <c r="BO87" s="104">
        <f t="shared" ref="BO87:BO95" si="451">S87+AI87+AY87</f>
        <v>0</v>
      </c>
      <c r="BP87" s="104">
        <f t="shared" ref="BP87:BP95" si="452">T87+AJ87+AZ87</f>
        <v>0</v>
      </c>
      <c r="BQ87" s="105">
        <f t="shared" ref="BQ87:BQ95" si="453">U87+AK87+BA87</f>
        <v>0</v>
      </c>
      <c r="BR87" s="98">
        <f t="shared" ref="BR87:BR95" si="454">V87+AL87+BB87</f>
        <v>0</v>
      </c>
      <c r="BU87" s="1"/>
      <c r="BV87" s="1"/>
    </row>
    <row r="88" spans="1:74" ht="36" customHeight="1" thickBot="1" x14ac:dyDescent="0.3">
      <c r="A88" s="513" t="s">
        <v>152</v>
      </c>
      <c r="B88" s="514"/>
      <c r="C88" s="514"/>
      <c r="D88" s="514"/>
      <c r="E88" s="514"/>
      <c r="F88" s="515"/>
      <c r="G88" s="106">
        <f t="shared" si="408"/>
        <v>131</v>
      </c>
      <c r="H88" s="150">
        <f t="shared" ref="H88:M88" si="455">SUM(H87,H83,H79,H75,H70,H66,H61,H53,H47,H42,H37,H30,H24)</f>
        <v>99</v>
      </c>
      <c r="I88" s="106">
        <f t="shared" si="455"/>
        <v>23</v>
      </c>
      <c r="J88" s="151">
        <f t="shared" si="455"/>
        <v>4</v>
      </c>
      <c r="K88" s="151">
        <f t="shared" si="455"/>
        <v>3</v>
      </c>
      <c r="L88" s="151">
        <f t="shared" si="455"/>
        <v>1</v>
      </c>
      <c r="M88" s="150">
        <f t="shared" si="455"/>
        <v>1</v>
      </c>
      <c r="N88" s="109">
        <f t="shared" si="429"/>
        <v>32</v>
      </c>
      <c r="O88" s="106">
        <f t="shared" ref="O88" si="456">P88+V88</f>
        <v>128</v>
      </c>
      <c r="P88" s="150">
        <f t="shared" ref="P88:U88" si="457">SUM(P87,P83,P79,P75,P70,P66,P61,P53,P47,P42,P37,P30,P24)</f>
        <v>123</v>
      </c>
      <c r="Q88" s="106">
        <f t="shared" si="457"/>
        <v>2</v>
      </c>
      <c r="R88" s="151">
        <f t="shared" si="457"/>
        <v>2</v>
      </c>
      <c r="S88" s="151">
        <f t="shared" si="457"/>
        <v>1</v>
      </c>
      <c r="T88" s="151">
        <f t="shared" si="457"/>
        <v>0</v>
      </c>
      <c r="U88" s="150">
        <f t="shared" si="457"/>
        <v>0</v>
      </c>
      <c r="V88" s="152">
        <f t="shared" si="431"/>
        <v>5</v>
      </c>
      <c r="W88" s="106">
        <f t="shared" ref="W88" si="458">X88+AD88</f>
        <v>113</v>
      </c>
      <c r="X88" s="150">
        <f t="shared" ref="X88:AC88" si="459">SUM(X87,X83,X79,X75,X70,X66,X61,X53,X47,X42,X37,X30,X24)</f>
        <v>88</v>
      </c>
      <c r="Y88" s="106">
        <f t="shared" si="459"/>
        <v>8</v>
      </c>
      <c r="Z88" s="151">
        <f t="shared" si="459"/>
        <v>8</v>
      </c>
      <c r="AA88" s="151">
        <f t="shared" si="459"/>
        <v>4</v>
      </c>
      <c r="AB88" s="151">
        <f t="shared" si="459"/>
        <v>1</v>
      </c>
      <c r="AC88" s="150">
        <f t="shared" si="459"/>
        <v>4</v>
      </c>
      <c r="AD88" s="109">
        <f t="shared" si="433"/>
        <v>25</v>
      </c>
      <c r="AE88" s="106">
        <f t="shared" ref="AE88" si="460">AF88+AL88</f>
        <v>134</v>
      </c>
      <c r="AF88" s="150">
        <f t="shared" ref="AF88:AK88" si="461">SUM(AF87,AF83,AF79,AF75,AF70,AF66,AF61,AF53,AF47,AF42,AF37,AF30,AF24)</f>
        <v>123</v>
      </c>
      <c r="AG88" s="106">
        <f t="shared" si="461"/>
        <v>8</v>
      </c>
      <c r="AH88" s="151">
        <f t="shared" si="461"/>
        <v>3</v>
      </c>
      <c r="AI88" s="151">
        <f t="shared" si="461"/>
        <v>0</v>
      </c>
      <c r="AJ88" s="151">
        <f t="shared" si="461"/>
        <v>0</v>
      </c>
      <c r="AK88" s="150">
        <f t="shared" si="461"/>
        <v>0</v>
      </c>
      <c r="AL88" s="152">
        <f t="shared" si="435"/>
        <v>11</v>
      </c>
      <c r="AM88" s="106">
        <f t="shared" ref="AM88" si="462">AN88+AT88</f>
        <v>96</v>
      </c>
      <c r="AN88" s="150">
        <f t="shared" ref="AN88:AS88" si="463">SUM(AN87,AN83,AN79,AN75,AN70,AN66,AN61,AN53,AN47,AN42,AN37,AN30,AN24)</f>
        <v>61</v>
      </c>
      <c r="AO88" s="106">
        <f t="shared" si="463"/>
        <v>14</v>
      </c>
      <c r="AP88" s="151">
        <f t="shared" si="463"/>
        <v>8</v>
      </c>
      <c r="AQ88" s="151">
        <f t="shared" si="463"/>
        <v>6</v>
      </c>
      <c r="AR88" s="151">
        <f t="shared" si="463"/>
        <v>2</v>
      </c>
      <c r="AS88" s="150">
        <f t="shared" si="463"/>
        <v>5</v>
      </c>
      <c r="AT88" s="152">
        <f t="shared" si="437"/>
        <v>35</v>
      </c>
      <c r="AU88" s="106">
        <f t="shared" ref="AU88" si="464">AV88+BB88</f>
        <v>107</v>
      </c>
      <c r="AV88" s="150">
        <f t="shared" ref="AV88:BA88" si="465">SUM(AV87,AV83,AV79,AV75,AV70,AV66,AV61,AV53,AV47,AV42,AV37,AV30,AV24)</f>
        <v>86</v>
      </c>
      <c r="AW88" s="106">
        <f t="shared" si="465"/>
        <v>12</v>
      </c>
      <c r="AX88" s="151">
        <f t="shared" si="465"/>
        <v>5</v>
      </c>
      <c r="AY88" s="151">
        <f t="shared" si="465"/>
        <v>1</v>
      </c>
      <c r="AZ88" s="151">
        <f t="shared" si="465"/>
        <v>1</v>
      </c>
      <c r="BA88" s="150">
        <f t="shared" si="465"/>
        <v>2</v>
      </c>
      <c r="BB88" s="109">
        <f t="shared" ref="BB88" si="466">SUM(AW88:BA88)</f>
        <v>21</v>
      </c>
      <c r="BC88" s="106">
        <f t="shared" si="439"/>
        <v>340</v>
      </c>
      <c r="BD88" s="107">
        <f t="shared" si="440"/>
        <v>248</v>
      </c>
      <c r="BE88" s="107">
        <f t="shared" si="441"/>
        <v>45</v>
      </c>
      <c r="BF88" s="107">
        <f t="shared" si="442"/>
        <v>20</v>
      </c>
      <c r="BG88" s="107">
        <f>K88+AA88+AQ88</f>
        <v>13</v>
      </c>
      <c r="BH88" s="107">
        <f t="shared" si="444"/>
        <v>4</v>
      </c>
      <c r="BI88" s="108">
        <f t="shared" si="445"/>
        <v>10</v>
      </c>
      <c r="BJ88" s="109">
        <f>N88+AD88+AT88</f>
        <v>92</v>
      </c>
      <c r="BK88" s="106">
        <f t="shared" si="447"/>
        <v>369</v>
      </c>
      <c r="BL88" s="107">
        <f t="shared" si="448"/>
        <v>332</v>
      </c>
      <c r="BM88" s="107">
        <f t="shared" si="449"/>
        <v>22</v>
      </c>
      <c r="BN88" s="107">
        <f t="shared" si="450"/>
        <v>10</v>
      </c>
      <c r="BO88" s="107">
        <f t="shared" si="451"/>
        <v>2</v>
      </c>
      <c r="BP88" s="107">
        <f t="shared" si="452"/>
        <v>1</v>
      </c>
      <c r="BQ88" s="108">
        <f t="shared" si="453"/>
        <v>2</v>
      </c>
      <c r="BR88" s="109">
        <f t="shared" si="454"/>
        <v>37</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439"/>
        <v>0</v>
      </c>
      <c r="BD89" s="100">
        <f t="shared" si="440"/>
        <v>0</v>
      </c>
      <c r="BE89" s="100">
        <f t="shared" si="441"/>
        <v>0</v>
      </c>
      <c r="BF89" s="100">
        <f t="shared" si="442"/>
        <v>0</v>
      </c>
      <c r="BG89" s="100">
        <f t="shared" ref="BG89:BG95" si="467">K89+AA89+AQ89</f>
        <v>0</v>
      </c>
      <c r="BH89" s="100">
        <f t="shared" si="444"/>
        <v>0</v>
      </c>
      <c r="BI89" s="101">
        <f t="shared" si="445"/>
        <v>0</v>
      </c>
      <c r="BJ89" s="102">
        <f t="shared" ref="BJ89:BJ95" si="468">N89+AD89+AT89</f>
        <v>0</v>
      </c>
      <c r="BK89" s="99">
        <f t="shared" si="447"/>
        <v>0</v>
      </c>
      <c r="BL89" s="100">
        <f t="shared" si="448"/>
        <v>0</v>
      </c>
      <c r="BM89" s="100">
        <f t="shared" si="449"/>
        <v>0</v>
      </c>
      <c r="BN89" s="100">
        <f t="shared" si="450"/>
        <v>0</v>
      </c>
      <c r="BO89" s="100">
        <f t="shared" si="451"/>
        <v>0</v>
      </c>
      <c r="BP89" s="100">
        <f t="shared" si="452"/>
        <v>0</v>
      </c>
      <c r="BQ89" s="101">
        <f t="shared" si="453"/>
        <v>0</v>
      </c>
      <c r="BR89" s="102">
        <f t="shared" si="454"/>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 si="469">SUM(I90:M90)</f>
        <v>0</v>
      </c>
      <c r="O90" s="46">
        <f>P90+V90</f>
        <v>0</v>
      </c>
      <c r="P90" s="47"/>
      <c r="Q90" s="48"/>
      <c r="R90" s="49"/>
      <c r="S90" s="49"/>
      <c r="T90" s="49"/>
      <c r="U90" s="50"/>
      <c r="V90" s="145">
        <f t="shared" ref="V90" si="470">SUM(Q90:U90)</f>
        <v>0</v>
      </c>
      <c r="W90" s="46">
        <f>X90+AD90</f>
        <v>0</v>
      </c>
      <c r="X90" s="47"/>
      <c r="Y90" s="48"/>
      <c r="Z90" s="49"/>
      <c r="AA90" s="49"/>
      <c r="AB90" s="49"/>
      <c r="AC90" s="50"/>
      <c r="AD90" s="53">
        <f t="shared" ref="AD90" si="471">SUM(Y90:AC90)</f>
        <v>0</v>
      </c>
      <c r="AE90" s="46">
        <f>AF90+AL90</f>
        <v>0</v>
      </c>
      <c r="AF90" s="47"/>
      <c r="AG90" s="48"/>
      <c r="AH90" s="49"/>
      <c r="AI90" s="49"/>
      <c r="AJ90" s="49"/>
      <c r="AK90" s="50"/>
      <c r="AL90" s="145">
        <f t="shared" ref="AL90" si="472">SUM(AG90:AK90)</f>
        <v>0</v>
      </c>
      <c r="AM90" s="46">
        <f>AN90+AT90</f>
        <v>0</v>
      </c>
      <c r="AN90" s="47"/>
      <c r="AO90" s="48"/>
      <c r="AP90" s="49"/>
      <c r="AQ90" s="49"/>
      <c r="AR90" s="49"/>
      <c r="AS90" s="50"/>
      <c r="AT90" s="53">
        <f t="shared" ref="AT90" si="473">SUM(AO90:AS90)</f>
        <v>0</v>
      </c>
      <c r="AU90" s="46">
        <f>AV90+BB90</f>
        <v>0</v>
      </c>
      <c r="AV90" s="47"/>
      <c r="AW90" s="48"/>
      <c r="AX90" s="49"/>
      <c r="AY90" s="49"/>
      <c r="AZ90" s="49"/>
      <c r="BA90" s="50"/>
      <c r="BB90" s="53">
        <f t="shared" ref="BB90" si="474">SUM(AW90:BA90)</f>
        <v>0</v>
      </c>
      <c r="BC90" s="46">
        <f t="shared" si="439"/>
        <v>0</v>
      </c>
      <c r="BD90" s="51">
        <f t="shared" si="440"/>
        <v>0</v>
      </c>
      <c r="BE90" s="51">
        <f t="shared" si="441"/>
        <v>0</v>
      </c>
      <c r="BF90" s="51">
        <f t="shared" si="442"/>
        <v>0</v>
      </c>
      <c r="BG90" s="51">
        <f t="shared" si="467"/>
        <v>0</v>
      </c>
      <c r="BH90" s="51">
        <f t="shared" si="444"/>
        <v>0</v>
      </c>
      <c r="BI90" s="52">
        <f t="shared" si="445"/>
        <v>0</v>
      </c>
      <c r="BJ90" s="53">
        <f t="shared" si="468"/>
        <v>0</v>
      </c>
      <c r="BK90" s="46">
        <f t="shared" si="447"/>
        <v>0</v>
      </c>
      <c r="BL90" s="51">
        <f t="shared" si="448"/>
        <v>0</v>
      </c>
      <c r="BM90" s="51">
        <f t="shared" si="449"/>
        <v>0</v>
      </c>
      <c r="BN90" s="51">
        <f t="shared" si="450"/>
        <v>0</v>
      </c>
      <c r="BO90" s="51">
        <f t="shared" si="451"/>
        <v>0</v>
      </c>
      <c r="BP90" s="51">
        <f t="shared" si="452"/>
        <v>0</v>
      </c>
      <c r="BQ90" s="52">
        <f t="shared" si="453"/>
        <v>0</v>
      </c>
      <c r="BR90" s="53">
        <f t="shared" si="454"/>
        <v>0</v>
      </c>
      <c r="BU90" s="1"/>
      <c r="BV90" s="1"/>
    </row>
    <row r="91" spans="1:74" ht="36" customHeight="1" thickBot="1" x14ac:dyDescent="0.3">
      <c r="A91" s="205" t="s">
        <v>36</v>
      </c>
      <c r="B91" s="206" t="s">
        <v>53</v>
      </c>
      <c r="C91" s="206" t="s">
        <v>91</v>
      </c>
      <c r="D91" s="207" t="s">
        <v>89</v>
      </c>
      <c r="E91" s="208" t="s">
        <v>88</v>
      </c>
      <c r="F91" s="209" t="s">
        <v>15</v>
      </c>
      <c r="G91" s="46">
        <f t="shared" ref="G91:G95" si="475">H91+N91</f>
        <v>0</v>
      </c>
      <c r="H91" s="91"/>
      <c r="I91" s="92"/>
      <c r="J91" s="93"/>
      <c r="K91" s="93"/>
      <c r="L91" s="93"/>
      <c r="M91" s="94"/>
      <c r="N91" s="53">
        <f t="shared" ref="N91:N95" si="476">SUM(I91:M91)</f>
        <v>0</v>
      </c>
      <c r="O91" s="46">
        <f t="shared" ref="O91:O95" si="477">P91+V91</f>
        <v>0</v>
      </c>
      <c r="P91" s="91"/>
      <c r="Q91" s="92"/>
      <c r="R91" s="93"/>
      <c r="S91" s="93"/>
      <c r="T91" s="93"/>
      <c r="U91" s="94"/>
      <c r="V91" s="145">
        <f t="shared" ref="V91:V95" si="478">SUM(Q91:U91)</f>
        <v>0</v>
      </c>
      <c r="W91" s="46">
        <f t="shared" ref="W91:W95" si="479">X91+AD91</f>
        <v>0</v>
      </c>
      <c r="X91" s="91"/>
      <c r="Y91" s="92"/>
      <c r="Z91" s="93"/>
      <c r="AA91" s="93"/>
      <c r="AB91" s="93"/>
      <c r="AC91" s="94"/>
      <c r="AD91" s="53">
        <f t="shared" ref="AD91:AD95" si="480">SUM(Y91:AC91)</f>
        <v>0</v>
      </c>
      <c r="AE91" s="46">
        <f t="shared" ref="AE91:AE95" si="481">AF91+AL91</f>
        <v>0</v>
      </c>
      <c r="AF91" s="91"/>
      <c r="AG91" s="92"/>
      <c r="AH91" s="93"/>
      <c r="AI91" s="93"/>
      <c r="AJ91" s="93"/>
      <c r="AK91" s="94"/>
      <c r="AL91" s="145">
        <f t="shared" ref="AL91:AL95" si="482">SUM(AG91:AK91)</f>
        <v>0</v>
      </c>
      <c r="AM91" s="46">
        <f t="shared" ref="AM91:AM95" si="483">AN91+AT91</f>
        <v>0</v>
      </c>
      <c r="AN91" s="91"/>
      <c r="AO91" s="92"/>
      <c r="AP91" s="93"/>
      <c r="AQ91" s="93"/>
      <c r="AR91" s="93"/>
      <c r="AS91" s="94"/>
      <c r="AT91" s="53">
        <f t="shared" ref="AT91:AT95" si="484">SUM(AO91:AS91)</f>
        <v>0</v>
      </c>
      <c r="AU91" s="46">
        <f t="shared" ref="AU91:AU95" si="485">AV91+BB91</f>
        <v>0</v>
      </c>
      <c r="AV91" s="91"/>
      <c r="AW91" s="92"/>
      <c r="AX91" s="93"/>
      <c r="AY91" s="93"/>
      <c r="AZ91" s="93"/>
      <c r="BA91" s="94"/>
      <c r="BB91" s="53">
        <f t="shared" ref="BB91:BB95" si="486">SUM(AW91:BA91)</f>
        <v>0</v>
      </c>
      <c r="BC91" s="46">
        <f t="shared" si="439"/>
        <v>0</v>
      </c>
      <c r="BD91" s="51">
        <f t="shared" si="440"/>
        <v>0</v>
      </c>
      <c r="BE91" s="51">
        <f t="shared" si="441"/>
        <v>0</v>
      </c>
      <c r="BF91" s="51">
        <f t="shared" si="442"/>
        <v>0</v>
      </c>
      <c r="BG91" s="51">
        <f t="shared" si="467"/>
        <v>0</v>
      </c>
      <c r="BH91" s="51">
        <f t="shared" si="444"/>
        <v>0</v>
      </c>
      <c r="BI91" s="52">
        <f t="shared" si="445"/>
        <v>0</v>
      </c>
      <c r="BJ91" s="53">
        <f t="shared" si="468"/>
        <v>0</v>
      </c>
      <c r="BK91" s="46">
        <f t="shared" si="447"/>
        <v>0</v>
      </c>
      <c r="BL91" s="51">
        <f t="shared" si="448"/>
        <v>0</v>
      </c>
      <c r="BM91" s="51">
        <f t="shared" si="449"/>
        <v>0</v>
      </c>
      <c r="BN91" s="51">
        <f t="shared" si="450"/>
        <v>0</v>
      </c>
      <c r="BO91" s="51">
        <f t="shared" si="451"/>
        <v>0</v>
      </c>
      <c r="BP91" s="51">
        <f t="shared" si="452"/>
        <v>0</v>
      </c>
      <c r="BQ91" s="52">
        <f t="shared" si="453"/>
        <v>0</v>
      </c>
      <c r="BR91" s="53">
        <f t="shared" si="454"/>
        <v>0</v>
      </c>
      <c r="BU91" s="1"/>
      <c r="BV91" s="1"/>
    </row>
    <row r="92" spans="1:74" ht="36" customHeight="1" thickBot="1" x14ac:dyDescent="0.3">
      <c r="A92" s="205" t="s">
        <v>36</v>
      </c>
      <c r="B92" s="206" t="s">
        <v>54</v>
      </c>
      <c r="C92" s="206" t="s">
        <v>154</v>
      </c>
      <c r="D92" s="207" t="s">
        <v>89</v>
      </c>
      <c r="E92" s="208" t="s">
        <v>88</v>
      </c>
      <c r="F92" s="209" t="s">
        <v>15</v>
      </c>
      <c r="G92" s="46">
        <f t="shared" si="475"/>
        <v>0</v>
      </c>
      <c r="H92" s="91"/>
      <c r="I92" s="92"/>
      <c r="J92" s="93"/>
      <c r="K92" s="93"/>
      <c r="L92" s="93"/>
      <c r="M92" s="94"/>
      <c r="N92" s="53">
        <f t="shared" si="476"/>
        <v>0</v>
      </c>
      <c r="O92" s="46">
        <f t="shared" si="477"/>
        <v>0</v>
      </c>
      <c r="P92" s="91"/>
      <c r="Q92" s="92"/>
      <c r="R92" s="93"/>
      <c r="S92" s="93"/>
      <c r="T92" s="93"/>
      <c r="U92" s="94"/>
      <c r="V92" s="145">
        <f t="shared" si="478"/>
        <v>0</v>
      </c>
      <c r="W92" s="46">
        <f t="shared" si="479"/>
        <v>0</v>
      </c>
      <c r="X92" s="91"/>
      <c r="Y92" s="92"/>
      <c r="Z92" s="93"/>
      <c r="AA92" s="93"/>
      <c r="AB92" s="93"/>
      <c r="AC92" s="94"/>
      <c r="AD92" s="53">
        <f t="shared" si="480"/>
        <v>0</v>
      </c>
      <c r="AE92" s="46">
        <f t="shared" si="481"/>
        <v>0</v>
      </c>
      <c r="AF92" s="91"/>
      <c r="AG92" s="92"/>
      <c r="AH92" s="93"/>
      <c r="AI92" s="93"/>
      <c r="AJ92" s="93"/>
      <c r="AK92" s="94"/>
      <c r="AL92" s="145">
        <f t="shared" si="482"/>
        <v>0</v>
      </c>
      <c r="AM92" s="46">
        <f t="shared" si="483"/>
        <v>0</v>
      </c>
      <c r="AN92" s="91"/>
      <c r="AO92" s="92"/>
      <c r="AP92" s="93"/>
      <c r="AQ92" s="93"/>
      <c r="AR92" s="93"/>
      <c r="AS92" s="94"/>
      <c r="AT92" s="53">
        <f t="shared" si="484"/>
        <v>0</v>
      </c>
      <c r="AU92" s="46">
        <f t="shared" si="485"/>
        <v>0</v>
      </c>
      <c r="AV92" s="91"/>
      <c r="AW92" s="92"/>
      <c r="AX92" s="93"/>
      <c r="AY92" s="93"/>
      <c r="AZ92" s="93"/>
      <c r="BA92" s="94"/>
      <c r="BB92" s="53">
        <f t="shared" si="486"/>
        <v>0</v>
      </c>
      <c r="BC92" s="46">
        <f t="shared" si="439"/>
        <v>0</v>
      </c>
      <c r="BD92" s="51">
        <f t="shared" si="440"/>
        <v>0</v>
      </c>
      <c r="BE92" s="51">
        <f t="shared" si="441"/>
        <v>0</v>
      </c>
      <c r="BF92" s="51">
        <f t="shared" si="442"/>
        <v>0</v>
      </c>
      <c r="BG92" s="51">
        <f t="shared" si="467"/>
        <v>0</v>
      </c>
      <c r="BH92" s="51">
        <f t="shared" si="444"/>
        <v>0</v>
      </c>
      <c r="BI92" s="52">
        <f t="shared" si="445"/>
        <v>0</v>
      </c>
      <c r="BJ92" s="53">
        <f t="shared" si="468"/>
        <v>0</v>
      </c>
      <c r="BK92" s="46">
        <f t="shared" si="447"/>
        <v>0</v>
      </c>
      <c r="BL92" s="51">
        <f t="shared" si="448"/>
        <v>0</v>
      </c>
      <c r="BM92" s="51">
        <f t="shared" si="449"/>
        <v>0</v>
      </c>
      <c r="BN92" s="51">
        <f t="shared" si="450"/>
        <v>0</v>
      </c>
      <c r="BO92" s="51">
        <f t="shared" si="451"/>
        <v>0</v>
      </c>
      <c r="BP92" s="51">
        <f t="shared" si="452"/>
        <v>0</v>
      </c>
      <c r="BQ92" s="52">
        <f t="shared" si="453"/>
        <v>0</v>
      </c>
      <c r="BR92" s="53">
        <f t="shared" si="454"/>
        <v>0</v>
      </c>
      <c r="BU92" s="1"/>
      <c r="BV92" s="1"/>
    </row>
    <row r="93" spans="1:74" ht="36" customHeight="1" thickBot="1" x14ac:dyDescent="0.3">
      <c r="A93" s="205" t="s">
        <v>36</v>
      </c>
      <c r="B93" s="206" t="s">
        <v>55</v>
      </c>
      <c r="C93" s="206" t="s">
        <v>99</v>
      </c>
      <c r="D93" s="207" t="s">
        <v>89</v>
      </c>
      <c r="E93" s="208" t="s">
        <v>88</v>
      </c>
      <c r="F93" s="209" t="s">
        <v>15</v>
      </c>
      <c r="G93" s="46">
        <f t="shared" si="475"/>
        <v>0</v>
      </c>
      <c r="H93" s="91"/>
      <c r="I93" s="92"/>
      <c r="J93" s="93"/>
      <c r="K93" s="93"/>
      <c r="L93" s="93"/>
      <c r="M93" s="94"/>
      <c r="N93" s="53">
        <f t="shared" si="476"/>
        <v>0</v>
      </c>
      <c r="O93" s="46">
        <f t="shared" si="477"/>
        <v>0</v>
      </c>
      <c r="P93" s="91"/>
      <c r="Q93" s="92"/>
      <c r="R93" s="93"/>
      <c r="S93" s="93"/>
      <c r="T93" s="93"/>
      <c r="U93" s="94"/>
      <c r="V93" s="145">
        <f t="shared" si="478"/>
        <v>0</v>
      </c>
      <c r="W93" s="46">
        <f t="shared" si="479"/>
        <v>0</v>
      </c>
      <c r="X93" s="91"/>
      <c r="Y93" s="92"/>
      <c r="Z93" s="93"/>
      <c r="AA93" s="93"/>
      <c r="AB93" s="93"/>
      <c r="AC93" s="94"/>
      <c r="AD93" s="53">
        <f t="shared" si="480"/>
        <v>0</v>
      </c>
      <c r="AE93" s="46">
        <f t="shared" si="481"/>
        <v>0</v>
      </c>
      <c r="AF93" s="91"/>
      <c r="AG93" s="92"/>
      <c r="AH93" s="93"/>
      <c r="AI93" s="93"/>
      <c r="AJ93" s="93"/>
      <c r="AK93" s="94"/>
      <c r="AL93" s="145">
        <f t="shared" si="482"/>
        <v>0</v>
      </c>
      <c r="AM93" s="46">
        <f t="shared" si="483"/>
        <v>0</v>
      </c>
      <c r="AN93" s="91"/>
      <c r="AO93" s="92"/>
      <c r="AP93" s="93"/>
      <c r="AQ93" s="93"/>
      <c r="AR93" s="93"/>
      <c r="AS93" s="94"/>
      <c r="AT93" s="53">
        <f t="shared" si="484"/>
        <v>0</v>
      </c>
      <c r="AU93" s="46">
        <f t="shared" si="485"/>
        <v>0</v>
      </c>
      <c r="AV93" s="91"/>
      <c r="AW93" s="92"/>
      <c r="AX93" s="93"/>
      <c r="AY93" s="93"/>
      <c r="AZ93" s="93"/>
      <c r="BA93" s="94"/>
      <c r="BB93" s="53">
        <f t="shared" si="486"/>
        <v>0</v>
      </c>
      <c r="BC93" s="46">
        <f t="shared" si="439"/>
        <v>0</v>
      </c>
      <c r="BD93" s="51">
        <f t="shared" si="440"/>
        <v>0</v>
      </c>
      <c r="BE93" s="51">
        <f t="shared" si="441"/>
        <v>0</v>
      </c>
      <c r="BF93" s="51">
        <f t="shared" si="442"/>
        <v>0</v>
      </c>
      <c r="BG93" s="51">
        <f t="shared" si="467"/>
        <v>0</v>
      </c>
      <c r="BH93" s="51">
        <f t="shared" si="444"/>
        <v>0</v>
      </c>
      <c r="BI93" s="52">
        <f t="shared" si="445"/>
        <v>0</v>
      </c>
      <c r="BJ93" s="53">
        <f t="shared" si="468"/>
        <v>0</v>
      </c>
      <c r="BK93" s="46">
        <f t="shared" si="447"/>
        <v>0</v>
      </c>
      <c r="BL93" s="51">
        <f t="shared" si="448"/>
        <v>0</v>
      </c>
      <c r="BM93" s="51">
        <f t="shared" si="449"/>
        <v>0</v>
      </c>
      <c r="BN93" s="51">
        <f t="shared" si="450"/>
        <v>0</v>
      </c>
      <c r="BO93" s="51">
        <f t="shared" si="451"/>
        <v>0</v>
      </c>
      <c r="BP93" s="51">
        <f t="shared" si="452"/>
        <v>0</v>
      </c>
      <c r="BQ93" s="52">
        <f t="shared" si="453"/>
        <v>0</v>
      </c>
      <c r="BR93" s="53">
        <f t="shared" si="454"/>
        <v>0</v>
      </c>
      <c r="BU93" s="1"/>
      <c r="BV93" s="1"/>
    </row>
    <row r="94" spans="1:74" ht="36" customHeight="1" thickBot="1" x14ac:dyDescent="0.3">
      <c r="A94" s="205" t="s">
        <v>36</v>
      </c>
      <c r="B94" s="206" t="s">
        <v>56</v>
      </c>
      <c r="C94" s="206" t="s">
        <v>100</v>
      </c>
      <c r="D94" s="207" t="s">
        <v>89</v>
      </c>
      <c r="E94" s="208" t="s">
        <v>88</v>
      </c>
      <c r="F94" s="209" t="s">
        <v>15</v>
      </c>
      <c r="G94" s="46">
        <f t="shared" si="475"/>
        <v>0</v>
      </c>
      <c r="H94" s="91"/>
      <c r="I94" s="92"/>
      <c r="J94" s="93"/>
      <c r="K94" s="93"/>
      <c r="L94" s="93"/>
      <c r="M94" s="94"/>
      <c r="N94" s="53">
        <f t="shared" si="476"/>
        <v>0</v>
      </c>
      <c r="O94" s="46">
        <f t="shared" si="477"/>
        <v>0</v>
      </c>
      <c r="P94" s="91"/>
      <c r="Q94" s="92"/>
      <c r="R94" s="93"/>
      <c r="S94" s="93"/>
      <c r="T94" s="93"/>
      <c r="U94" s="94"/>
      <c r="V94" s="145">
        <f t="shared" si="478"/>
        <v>0</v>
      </c>
      <c r="W94" s="46">
        <f t="shared" si="479"/>
        <v>0</v>
      </c>
      <c r="X94" s="91"/>
      <c r="Y94" s="92"/>
      <c r="Z94" s="93"/>
      <c r="AA94" s="93"/>
      <c r="AB94" s="93"/>
      <c r="AC94" s="94"/>
      <c r="AD94" s="53">
        <f t="shared" si="480"/>
        <v>0</v>
      </c>
      <c r="AE94" s="46">
        <f t="shared" si="481"/>
        <v>0</v>
      </c>
      <c r="AF94" s="91"/>
      <c r="AG94" s="92"/>
      <c r="AH94" s="93"/>
      <c r="AI94" s="93"/>
      <c r="AJ94" s="93"/>
      <c r="AK94" s="94"/>
      <c r="AL94" s="145">
        <f t="shared" si="482"/>
        <v>0</v>
      </c>
      <c r="AM94" s="46">
        <f t="shared" si="483"/>
        <v>0</v>
      </c>
      <c r="AN94" s="91"/>
      <c r="AO94" s="92"/>
      <c r="AP94" s="93"/>
      <c r="AQ94" s="93"/>
      <c r="AR94" s="93"/>
      <c r="AS94" s="94"/>
      <c r="AT94" s="53">
        <f t="shared" si="484"/>
        <v>0</v>
      </c>
      <c r="AU94" s="46">
        <f t="shared" si="485"/>
        <v>0</v>
      </c>
      <c r="AV94" s="91"/>
      <c r="AW94" s="92"/>
      <c r="AX94" s="93"/>
      <c r="AY94" s="93"/>
      <c r="AZ94" s="93"/>
      <c r="BA94" s="94"/>
      <c r="BB94" s="53">
        <f t="shared" si="486"/>
        <v>0</v>
      </c>
      <c r="BC94" s="46">
        <f t="shared" si="439"/>
        <v>0</v>
      </c>
      <c r="BD94" s="51">
        <f t="shared" si="440"/>
        <v>0</v>
      </c>
      <c r="BE94" s="51">
        <f t="shared" si="441"/>
        <v>0</v>
      </c>
      <c r="BF94" s="51">
        <f t="shared" si="442"/>
        <v>0</v>
      </c>
      <c r="BG94" s="51">
        <f t="shared" si="467"/>
        <v>0</v>
      </c>
      <c r="BH94" s="51">
        <f t="shared" si="444"/>
        <v>0</v>
      </c>
      <c r="BI94" s="52">
        <f t="shared" si="445"/>
        <v>0</v>
      </c>
      <c r="BJ94" s="53">
        <f t="shared" si="468"/>
        <v>0</v>
      </c>
      <c r="BK94" s="46">
        <f t="shared" si="447"/>
        <v>0</v>
      </c>
      <c r="BL94" s="51">
        <f t="shared" si="448"/>
        <v>0</v>
      </c>
      <c r="BM94" s="51">
        <f t="shared" si="449"/>
        <v>0</v>
      </c>
      <c r="BN94" s="51">
        <f t="shared" si="450"/>
        <v>0</v>
      </c>
      <c r="BO94" s="51">
        <f t="shared" si="451"/>
        <v>0</v>
      </c>
      <c r="BP94" s="51">
        <f t="shared" si="452"/>
        <v>0</v>
      </c>
      <c r="BQ94" s="52">
        <f t="shared" si="453"/>
        <v>0</v>
      </c>
      <c r="BR94" s="53">
        <f t="shared" si="454"/>
        <v>0</v>
      </c>
      <c r="BU94" s="1"/>
      <c r="BV94" s="1"/>
    </row>
    <row r="95" spans="1:74" ht="36" customHeight="1" thickBot="1" x14ac:dyDescent="0.3">
      <c r="A95" s="205" t="s">
        <v>36</v>
      </c>
      <c r="B95" s="206" t="s">
        <v>57</v>
      </c>
      <c r="C95" s="206" t="s">
        <v>155</v>
      </c>
      <c r="D95" s="207" t="s">
        <v>89</v>
      </c>
      <c r="E95" s="208" t="s">
        <v>88</v>
      </c>
      <c r="F95" s="209" t="s">
        <v>15</v>
      </c>
      <c r="G95" s="46">
        <f t="shared" si="475"/>
        <v>0</v>
      </c>
      <c r="H95" s="91"/>
      <c r="I95" s="92"/>
      <c r="J95" s="93"/>
      <c r="K95" s="93"/>
      <c r="L95" s="93"/>
      <c r="M95" s="94"/>
      <c r="N95" s="53">
        <f t="shared" si="476"/>
        <v>0</v>
      </c>
      <c r="O95" s="46">
        <f t="shared" si="477"/>
        <v>0</v>
      </c>
      <c r="P95" s="91"/>
      <c r="Q95" s="92"/>
      <c r="R95" s="93"/>
      <c r="S95" s="93"/>
      <c r="T95" s="93"/>
      <c r="U95" s="94"/>
      <c r="V95" s="145">
        <f t="shared" si="478"/>
        <v>0</v>
      </c>
      <c r="W95" s="46">
        <f t="shared" si="479"/>
        <v>0</v>
      </c>
      <c r="X95" s="91"/>
      <c r="Y95" s="92"/>
      <c r="Z95" s="93"/>
      <c r="AA95" s="93"/>
      <c r="AB95" s="93"/>
      <c r="AC95" s="94"/>
      <c r="AD95" s="53">
        <f t="shared" si="480"/>
        <v>0</v>
      </c>
      <c r="AE95" s="46">
        <f t="shared" si="481"/>
        <v>0</v>
      </c>
      <c r="AF95" s="91"/>
      <c r="AG95" s="92"/>
      <c r="AH95" s="93"/>
      <c r="AI95" s="93"/>
      <c r="AJ95" s="93"/>
      <c r="AK95" s="94"/>
      <c r="AL95" s="145">
        <f t="shared" si="482"/>
        <v>0</v>
      </c>
      <c r="AM95" s="46">
        <f t="shared" si="483"/>
        <v>0</v>
      </c>
      <c r="AN95" s="91"/>
      <c r="AO95" s="92"/>
      <c r="AP95" s="93"/>
      <c r="AQ95" s="93"/>
      <c r="AR95" s="93"/>
      <c r="AS95" s="94"/>
      <c r="AT95" s="53">
        <f t="shared" si="484"/>
        <v>0</v>
      </c>
      <c r="AU95" s="46">
        <f t="shared" si="485"/>
        <v>0</v>
      </c>
      <c r="AV95" s="91"/>
      <c r="AW95" s="92"/>
      <c r="AX95" s="93"/>
      <c r="AY95" s="93"/>
      <c r="AZ95" s="93"/>
      <c r="BA95" s="94"/>
      <c r="BB95" s="53">
        <f t="shared" si="486"/>
        <v>0</v>
      </c>
      <c r="BC95" s="90">
        <f t="shared" si="439"/>
        <v>0</v>
      </c>
      <c r="BD95" s="95">
        <f t="shared" si="440"/>
        <v>0</v>
      </c>
      <c r="BE95" s="95">
        <f t="shared" si="441"/>
        <v>0</v>
      </c>
      <c r="BF95" s="95">
        <f t="shared" si="442"/>
        <v>0</v>
      </c>
      <c r="BG95" s="95">
        <f t="shared" si="467"/>
        <v>0</v>
      </c>
      <c r="BH95" s="95">
        <f t="shared" si="444"/>
        <v>0</v>
      </c>
      <c r="BI95" s="96">
        <f t="shared" si="445"/>
        <v>0</v>
      </c>
      <c r="BJ95" s="97">
        <f t="shared" si="468"/>
        <v>0</v>
      </c>
      <c r="BK95" s="90">
        <f t="shared" si="447"/>
        <v>0</v>
      </c>
      <c r="BL95" s="95">
        <f t="shared" si="448"/>
        <v>0</v>
      </c>
      <c r="BM95" s="95">
        <f t="shared" si="449"/>
        <v>0</v>
      </c>
      <c r="BN95" s="95">
        <f t="shared" si="450"/>
        <v>0</v>
      </c>
      <c r="BO95" s="95">
        <f t="shared" si="451"/>
        <v>0</v>
      </c>
      <c r="BP95" s="95">
        <f t="shared" si="452"/>
        <v>0</v>
      </c>
      <c r="BQ95" s="96">
        <f t="shared" si="453"/>
        <v>0</v>
      </c>
      <c r="BR95" s="97">
        <f t="shared" si="454"/>
        <v>0</v>
      </c>
      <c r="BU95" s="1"/>
      <c r="BV95" s="1"/>
    </row>
    <row r="96" spans="1:74" ht="36" customHeight="1" thickBot="1" x14ac:dyDescent="0.3">
      <c r="A96" s="205" t="s">
        <v>36</v>
      </c>
      <c r="B96" s="206" t="s">
        <v>85</v>
      </c>
      <c r="C96" s="206" t="s">
        <v>156</v>
      </c>
      <c r="D96" s="207" t="s">
        <v>89</v>
      </c>
      <c r="E96" s="208" t="s">
        <v>88</v>
      </c>
      <c r="F96" s="209" t="s">
        <v>15</v>
      </c>
      <c r="G96" s="46">
        <f t="shared" ref="G96:G129" si="487">H96+N96</f>
        <v>0</v>
      </c>
      <c r="H96" s="91"/>
      <c r="I96" s="92"/>
      <c r="J96" s="93"/>
      <c r="K96" s="93"/>
      <c r="L96" s="93"/>
      <c r="M96" s="94"/>
      <c r="N96" s="53">
        <f t="shared" ref="N96:N129" si="488">SUM(I96:M96)</f>
        <v>0</v>
      </c>
      <c r="O96" s="46">
        <f t="shared" ref="O96:O129" si="489">P96+V96</f>
        <v>0</v>
      </c>
      <c r="P96" s="91"/>
      <c r="Q96" s="92"/>
      <c r="R96" s="93"/>
      <c r="S96" s="93"/>
      <c r="T96" s="93"/>
      <c r="U96" s="94"/>
      <c r="V96" s="145">
        <f t="shared" ref="V96:V129" si="490">SUM(Q96:U96)</f>
        <v>0</v>
      </c>
      <c r="W96" s="46">
        <f t="shared" ref="W96:W129" si="491">X96+AD96</f>
        <v>0</v>
      </c>
      <c r="X96" s="91"/>
      <c r="Y96" s="92"/>
      <c r="Z96" s="93"/>
      <c r="AA96" s="93"/>
      <c r="AB96" s="93"/>
      <c r="AC96" s="94"/>
      <c r="AD96" s="53">
        <f t="shared" ref="AD96:AD129" si="492">SUM(Y96:AC96)</f>
        <v>0</v>
      </c>
      <c r="AE96" s="46">
        <f t="shared" ref="AE96:AE129" si="493">AF96+AL96</f>
        <v>0</v>
      </c>
      <c r="AF96" s="91"/>
      <c r="AG96" s="92"/>
      <c r="AH96" s="93"/>
      <c r="AI96" s="93"/>
      <c r="AJ96" s="93"/>
      <c r="AK96" s="94"/>
      <c r="AL96" s="145">
        <f t="shared" ref="AL96:AL129" si="494">SUM(AG96:AK96)</f>
        <v>0</v>
      </c>
      <c r="AM96" s="46">
        <f t="shared" ref="AM96:AM129" si="495">AN96+AT96</f>
        <v>0</v>
      </c>
      <c r="AN96" s="91"/>
      <c r="AO96" s="92"/>
      <c r="AP96" s="93"/>
      <c r="AQ96" s="93"/>
      <c r="AR96" s="93"/>
      <c r="AS96" s="94"/>
      <c r="AT96" s="53">
        <f t="shared" ref="AT96:AT129" si="496">SUM(AO96:AS96)</f>
        <v>0</v>
      </c>
      <c r="AU96" s="46">
        <f t="shared" ref="AU96:AU129" si="497">AV96+BB96</f>
        <v>0</v>
      </c>
      <c r="AV96" s="91"/>
      <c r="AW96" s="92"/>
      <c r="AX96" s="93"/>
      <c r="AY96" s="93"/>
      <c r="AZ96" s="93"/>
      <c r="BA96" s="94"/>
      <c r="BB96" s="53">
        <f t="shared" ref="BB96:BB129" si="498">SUM(AW96:BA96)</f>
        <v>0</v>
      </c>
      <c r="BC96" s="90">
        <f t="shared" ref="BC96:BC129" si="499">G96+W96+AM96</f>
        <v>0</v>
      </c>
      <c r="BD96" s="95">
        <f t="shared" ref="BD96:BD129" si="500">H96+X96+AN96</f>
        <v>0</v>
      </c>
      <c r="BE96" s="95">
        <f t="shared" ref="BE96:BE129" si="501">I96+Y96+AO96</f>
        <v>0</v>
      </c>
      <c r="BF96" s="95">
        <f t="shared" ref="BF96:BF129" si="502">J96+Z96+AP96</f>
        <v>0</v>
      </c>
      <c r="BG96" s="95">
        <f t="shared" ref="BG96:BG129" si="503">K96+AA96+AQ96</f>
        <v>0</v>
      </c>
      <c r="BH96" s="95">
        <f t="shared" ref="BH96:BH129" si="504">L96+AB96+AR96</f>
        <v>0</v>
      </c>
      <c r="BI96" s="96">
        <f t="shared" ref="BI96:BI129" si="505">M96+AC96+AS96</f>
        <v>0</v>
      </c>
      <c r="BJ96" s="97">
        <f t="shared" ref="BJ96:BJ129" si="506">N96+AD96+AT96</f>
        <v>0</v>
      </c>
      <c r="BK96" s="90">
        <f t="shared" ref="BK96:BK129" si="507">O96+AE96+AU96</f>
        <v>0</v>
      </c>
      <c r="BL96" s="95">
        <f t="shared" ref="BL96:BL129" si="508">P96+AF96+AV96</f>
        <v>0</v>
      </c>
      <c r="BM96" s="95">
        <f t="shared" ref="BM96:BM129" si="509">Q96+AG96+AW96</f>
        <v>0</v>
      </c>
      <c r="BN96" s="95">
        <f t="shared" ref="BN96:BN129" si="510">R96+AH96+AX96</f>
        <v>0</v>
      </c>
      <c r="BO96" s="95">
        <f t="shared" ref="BO96:BO129" si="511">S96+AI96+AY96</f>
        <v>0</v>
      </c>
      <c r="BP96" s="95">
        <f t="shared" ref="BP96:BP129" si="512">T96+AJ96+AZ96</f>
        <v>0</v>
      </c>
      <c r="BQ96" s="96">
        <f t="shared" ref="BQ96:BQ129" si="513">U96+AK96+BA96</f>
        <v>0</v>
      </c>
      <c r="BR96" s="97">
        <f t="shared" ref="BR96:BR129" si="514">V96+AL96+BB96</f>
        <v>0</v>
      </c>
      <c r="BU96" s="1"/>
      <c r="BV96" s="1"/>
    </row>
    <row r="97" spans="1:74" ht="36" customHeight="1" thickBot="1" x14ac:dyDescent="0.3">
      <c r="A97" s="205" t="s">
        <v>36</v>
      </c>
      <c r="B97" s="206" t="s">
        <v>58</v>
      </c>
      <c r="C97" s="206" t="s">
        <v>101</v>
      </c>
      <c r="D97" s="207" t="s">
        <v>89</v>
      </c>
      <c r="E97" s="208" t="s">
        <v>88</v>
      </c>
      <c r="F97" s="209" t="s">
        <v>15</v>
      </c>
      <c r="G97" s="46">
        <f t="shared" si="487"/>
        <v>0</v>
      </c>
      <c r="H97" s="91"/>
      <c r="I97" s="92"/>
      <c r="J97" s="93"/>
      <c r="K97" s="93"/>
      <c r="L97" s="93"/>
      <c r="M97" s="94"/>
      <c r="N97" s="53">
        <f t="shared" si="488"/>
        <v>0</v>
      </c>
      <c r="O97" s="46">
        <f t="shared" si="489"/>
        <v>0</v>
      </c>
      <c r="P97" s="91"/>
      <c r="Q97" s="92"/>
      <c r="R97" s="93"/>
      <c r="S97" s="93"/>
      <c r="T97" s="93"/>
      <c r="U97" s="94"/>
      <c r="V97" s="145">
        <f t="shared" si="490"/>
        <v>0</v>
      </c>
      <c r="W97" s="46">
        <f t="shared" si="491"/>
        <v>0</v>
      </c>
      <c r="X97" s="91"/>
      <c r="Y97" s="92"/>
      <c r="Z97" s="93"/>
      <c r="AA97" s="93"/>
      <c r="AB97" s="93"/>
      <c r="AC97" s="94"/>
      <c r="AD97" s="53">
        <f t="shared" si="492"/>
        <v>0</v>
      </c>
      <c r="AE97" s="46">
        <f t="shared" si="493"/>
        <v>0</v>
      </c>
      <c r="AF97" s="91"/>
      <c r="AG97" s="92"/>
      <c r="AH97" s="93"/>
      <c r="AI97" s="93"/>
      <c r="AJ97" s="93"/>
      <c r="AK97" s="94"/>
      <c r="AL97" s="145">
        <f t="shared" si="494"/>
        <v>0</v>
      </c>
      <c r="AM97" s="46">
        <f t="shared" si="495"/>
        <v>0</v>
      </c>
      <c r="AN97" s="91"/>
      <c r="AO97" s="92"/>
      <c r="AP97" s="93"/>
      <c r="AQ97" s="93"/>
      <c r="AR97" s="93"/>
      <c r="AS97" s="94"/>
      <c r="AT97" s="53">
        <f t="shared" si="496"/>
        <v>0</v>
      </c>
      <c r="AU97" s="46">
        <f t="shared" si="497"/>
        <v>0</v>
      </c>
      <c r="AV97" s="91"/>
      <c r="AW97" s="92"/>
      <c r="AX97" s="93"/>
      <c r="AY97" s="93"/>
      <c r="AZ97" s="93"/>
      <c r="BA97" s="94"/>
      <c r="BB97" s="53">
        <f t="shared" si="498"/>
        <v>0</v>
      </c>
      <c r="BC97" s="90">
        <f t="shared" si="499"/>
        <v>0</v>
      </c>
      <c r="BD97" s="95">
        <f t="shared" si="500"/>
        <v>0</v>
      </c>
      <c r="BE97" s="95">
        <f t="shared" si="501"/>
        <v>0</v>
      </c>
      <c r="BF97" s="95">
        <f t="shared" si="502"/>
        <v>0</v>
      </c>
      <c r="BG97" s="95">
        <f t="shared" si="503"/>
        <v>0</v>
      </c>
      <c r="BH97" s="95">
        <f t="shared" si="504"/>
        <v>0</v>
      </c>
      <c r="BI97" s="96">
        <f t="shared" si="505"/>
        <v>0</v>
      </c>
      <c r="BJ97" s="97">
        <f t="shared" si="506"/>
        <v>0</v>
      </c>
      <c r="BK97" s="90">
        <f t="shared" si="507"/>
        <v>0</v>
      </c>
      <c r="BL97" s="95">
        <f t="shared" si="508"/>
        <v>0</v>
      </c>
      <c r="BM97" s="95">
        <f t="shared" si="509"/>
        <v>0</v>
      </c>
      <c r="BN97" s="95">
        <f t="shared" si="510"/>
        <v>0</v>
      </c>
      <c r="BO97" s="95">
        <f t="shared" si="511"/>
        <v>0</v>
      </c>
      <c r="BP97" s="95">
        <f t="shared" si="512"/>
        <v>0</v>
      </c>
      <c r="BQ97" s="96">
        <f t="shared" si="513"/>
        <v>0</v>
      </c>
      <c r="BR97" s="97">
        <f t="shared" si="514"/>
        <v>0</v>
      </c>
      <c r="BU97" s="1"/>
      <c r="BV97" s="1"/>
    </row>
    <row r="98" spans="1:74" ht="36" customHeight="1" thickBot="1" x14ac:dyDescent="0.3">
      <c r="A98" s="205" t="s">
        <v>36</v>
      </c>
      <c r="B98" s="206" t="s">
        <v>59</v>
      </c>
      <c r="C98" s="206" t="s">
        <v>137</v>
      </c>
      <c r="D98" s="207" t="s">
        <v>89</v>
      </c>
      <c r="E98" s="208" t="s">
        <v>88</v>
      </c>
      <c r="F98" s="209" t="s">
        <v>15</v>
      </c>
      <c r="G98" s="46">
        <f t="shared" si="487"/>
        <v>0</v>
      </c>
      <c r="H98" s="91"/>
      <c r="I98" s="92"/>
      <c r="J98" s="93"/>
      <c r="K98" s="93"/>
      <c r="L98" s="93"/>
      <c r="M98" s="94"/>
      <c r="N98" s="53">
        <f t="shared" si="488"/>
        <v>0</v>
      </c>
      <c r="O98" s="46">
        <f t="shared" si="489"/>
        <v>0</v>
      </c>
      <c r="P98" s="91"/>
      <c r="Q98" s="92"/>
      <c r="R98" s="93"/>
      <c r="S98" s="93"/>
      <c r="T98" s="93"/>
      <c r="U98" s="94"/>
      <c r="V98" s="145">
        <f t="shared" si="490"/>
        <v>0</v>
      </c>
      <c r="W98" s="46">
        <f t="shared" si="491"/>
        <v>0</v>
      </c>
      <c r="X98" s="91"/>
      <c r="Y98" s="92"/>
      <c r="Z98" s="93"/>
      <c r="AA98" s="93"/>
      <c r="AB98" s="93"/>
      <c r="AC98" s="94"/>
      <c r="AD98" s="53">
        <f t="shared" si="492"/>
        <v>0</v>
      </c>
      <c r="AE98" s="46">
        <f t="shared" si="493"/>
        <v>0</v>
      </c>
      <c r="AF98" s="91"/>
      <c r="AG98" s="92"/>
      <c r="AH98" s="93"/>
      <c r="AI98" s="93"/>
      <c r="AJ98" s="93"/>
      <c r="AK98" s="94"/>
      <c r="AL98" s="145">
        <f t="shared" si="494"/>
        <v>0</v>
      </c>
      <c r="AM98" s="46">
        <f t="shared" si="495"/>
        <v>0</v>
      </c>
      <c r="AN98" s="91"/>
      <c r="AO98" s="92"/>
      <c r="AP98" s="93"/>
      <c r="AQ98" s="93"/>
      <c r="AR98" s="93"/>
      <c r="AS98" s="94"/>
      <c r="AT98" s="53">
        <f t="shared" si="496"/>
        <v>0</v>
      </c>
      <c r="AU98" s="46">
        <f t="shared" si="497"/>
        <v>0</v>
      </c>
      <c r="AV98" s="91"/>
      <c r="AW98" s="92"/>
      <c r="AX98" s="93"/>
      <c r="AY98" s="93"/>
      <c r="AZ98" s="93"/>
      <c r="BA98" s="94"/>
      <c r="BB98" s="53">
        <f t="shared" si="498"/>
        <v>0</v>
      </c>
      <c r="BC98" s="90">
        <f t="shared" si="499"/>
        <v>0</v>
      </c>
      <c r="BD98" s="95">
        <f t="shared" si="500"/>
        <v>0</v>
      </c>
      <c r="BE98" s="95">
        <f t="shared" si="501"/>
        <v>0</v>
      </c>
      <c r="BF98" s="95">
        <f t="shared" si="502"/>
        <v>0</v>
      </c>
      <c r="BG98" s="95">
        <f t="shared" si="503"/>
        <v>0</v>
      </c>
      <c r="BH98" s="95">
        <f t="shared" si="504"/>
        <v>0</v>
      </c>
      <c r="BI98" s="96">
        <f t="shared" si="505"/>
        <v>0</v>
      </c>
      <c r="BJ98" s="97">
        <f t="shared" si="506"/>
        <v>0</v>
      </c>
      <c r="BK98" s="90">
        <f t="shared" si="507"/>
        <v>0</v>
      </c>
      <c r="BL98" s="95">
        <f t="shared" si="508"/>
        <v>0</v>
      </c>
      <c r="BM98" s="95">
        <f t="shared" si="509"/>
        <v>0</v>
      </c>
      <c r="BN98" s="95">
        <f t="shared" si="510"/>
        <v>0</v>
      </c>
      <c r="BO98" s="95">
        <f t="shared" si="511"/>
        <v>0</v>
      </c>
      <c r="BP98" s="95">
        <f t="shared" si="512"/>
        <v>0</v>
      </c>
      <c r="BQ98" s="96">
        <f t="shared" si="513"/>
        <v>0</v>
      </c>
      <c r="BR98" s="97">
        <f t="shared" si="514"/>
        <v>0</v>
      </c>
      <c r="BU98" s="1"/>
      <c r="BV98" s="1"/>
    </row>
    <row r="99" spans="1:74" ht="36" customHeight="1" thickBot="1" x14ac:dyDescent="0.3">
      <c r="A99" s="205" t="s">
        <v>36</v>
      </c>
      <c r="B99" s="206" t="s">
        <v>60</v>
      </c>
      <c r="C99" s="206" t="s">
        <v>86</v>
      </c>
      <c r="D99" s="207" t="s">
        <v>89</v>
      </c>
      <c r="E99" s="208" t="s">
        <v>88</v>
      </c>
      <c r="F99" s="209" t="s">
        <v>15</v>
      </c>
      <c r="G99" s="46">
        <f t="shared" si="487"/>
        <v>0</v>
      </c>
      <c r="H99" s="91"/>
      <c r="I99" s="92"/>
      <c r="J99" s="93"/>
      <c r="K99" s="93"/>
      <c r="L99" s="93"/>
      <c r="M99" s="94"/>
      <c r="N99" s="53">
        <f t="shared" si="488"/>
        <v>0</v>
      </c>
      <c r="O99" s="46">
        <f t="shared" si="489"/>
        <v>0</v>
      </c>
      <c r="P99" s="91"/>
      <c r="Q99" s="92"/>
      <c r="R99" s="93"/>
      <c r="S99" s="93"/>
      <c r="T99" s="93"/>
      <c r="U99" s="94"/>
      <c r="V99" s="145">
        <f t="shared" si="490"/>
        <v>0</v>
      </c>
      <c r="W99" s="46">
        <f t="shared" si="491"/>
        <v>0</v>
      </c>
      <c r="X99" s="91"/>
      <c r="Y99" s="92"/>
      <c r="Z99" s="93"/>
      <c r="AA99" s="93"/>
      <c r="AB99" s="93"/>
      <c r="AC99" s="94"/>
      <c r="AD99" s="53">
        <f t="shared" si="492"/>
        <v>0</v>
      </c>
      <c r="AE99" s="46">
        <f t="shared" si="493"/>
        <v>0</v>
      </c>
      <c r="AF99" s="91"/>
      <c r="AG99" s="92"/>
      <c r="AH99" s="93"/>
      <c r="AI99" s="93"/>
      <c r="AJ99" s="93"/>
      <c r="AK99" s="94"/>
      <c r="AL99" s="145">
        <f t="shared" si="494"/>
        <v>0</v>
      </c>
      <c r="AM99" s="46">
        <f t="shared" si="495"/>
        <v>0</v>
      </c>
      <c r="AN99" s="91"/>
      <c r="AO99" s="92"/>
      <c r="AP99" s="93"/>
      <c r="AQ99" s="93"/>
      <c r="AR99" s="93"/>
      <c r="AS99" s="94"/>
      <c r="AT99" s="53">
        <f t="shared" si="496"/>
        <v>0</v>
      </c>
      <c r="AU99" s="46">
        <f t="shared" si="497"/>
        <v>0</v>
      </c>
      <c r="AV99" s="91"/>
      <c r="AW99" s="92"/>
      <c r="AX99" s="93"/>
      <c r="AY99" s="93"/>
      <c r="AZ99" s="93"/>
      <c r="BA99" s="94"/>
      <c r="BB99" s="53">
        <f t="shared" si="498"/>
        <v>0</v>
      </c>
      <c r="BC99" s="90">
        <f t="shared" si="499"/>
        <v>0</v>
      </c>
      <c r="BD99" s="95">
        <f t="shared" si="500"/>
        <v>0</v>
      </c>
      <c r="BE99" s="95">
        <f t="shared" si="501"/>
        <v>0</v>
      </c>
      <c r="BF99" s="95">
        <f t="shared" si="502"/>
        <v>0</v>
      </c>
      <c r="BG99" s="95">
        <f t="shared" si="503"/>
        <v>0</v>
      </c>
      <c r="BH99" s="95">
        <f t="shared" si="504"/>
        <v>0</v>
      </c>
      <c r="BI99" s="96">
        <f t="shared" si="505"/>
        <v>0</v>
      </c>
      <c r="BJ99" s="97">
        <f t="shared" si="506"/>
        <v>0</v>
      </c>
      <c r="BK99" s="90">
        <f t="shared" si="507"/>
        <v>0</v>
      </c>
      <c r="BL99" s="95">
        <f t="shared" si="508"/>
        <v>0</v>
      </c>
      <c r="BM99" s="95">
        <f t="shared" si="509"/>
        <v>0</v>
      </c>
      <c r="BN99" s="95">
        <f t="shared" si="510"/>
        <v>0</v>
      </c>
      <c r="BO99" s="95">
        <f t="shared" si="511"/>
        <v>0</v>
      </c>
      <c r="BP99" s="95">
        <f t="shared" si="512"/>
        <v>0</v>
      </c>
      <c r="BQ99" s="96">
        <f t="shared" si="513"/>
        <v>0</v>
      </c>
      <c r="BR99" s="97">
        <f t="shared" si="514"/>
        <v>0</v>
      </c>
      <c r="BU99" s="1"/>
      <c r="BV99" s="1"/>
    </row>
    <row r="100" spans="1:74" ht="36" customHeight="1" thickBot="1" x14ac:dyDescent="0.3">
      <c r="A100" s="205" t="s">
        <v>36</v>
      </c>
      <c r="B100" s="206" t="s">
        <v>61</v>
      </c>
      <c r="C100" s="206" t="s">
        <v>157</v>
      </c>
      <c r="D100" s="207" t="s">
        <v>89</v>
      </c>
      <c r="E100" s="208" t="s">
        <v>88</v>
      </c>
      <c r="F100" s="209" t="s">
        <v>15</v>
      </c>
      <c r="G100" s="46">
        <f t="shared" si="487"/>
        <v>0</v>
      </c>
      <c r="H100" s="91"/>
      <c r="I100" s="92"/>
      <c r="J100" s="93"/>
      <c r="K100" s="93"/>
      <c r="L100" s="93"/>
      <c r="M100" s="94"/>
      <c r="N100" s="53">
        <f t="shared" si="488"/>
        <v>0</v>
      </c>
      <c r="O100" s="46">
        <f t="shared" si="489"/>
        <v>0</v>
      </c>
      <c r="P100" s="91"/>
      <c r="Q100" s="92"/>
      <c r="R100" s="93"/>
      <c r="S100" s="93"/>
      <c r="T100" s="93"/>
      <c r="U100" s="94"/>
      <c r="V100" s="145">
        <f t="shared" si="490"/>
        <v>0</v>
      </c>
      <c r="W100" s="46">
        <f t="shared" si="491"/>
        <v>0</v>
      </c>
      <c r="X100" s="91"/>
      <c r="Y100" s="92"/>
      <c r="Z100" s="93"/>
      <c r="AA100" s="93"/>
      <c r="AB100" s="93"/>
      <c r="AC100" s="94"/>
      <c r="AD100" s="53">
        <f t="shared" si="492"/>
        <v>0</v>
      </c>
      <c r="AE100" s="46">
        <f t="shared" si="493"/>
        <v>0</v>
      </c>
      <c r="AF100" s="91"/>
      <c r="AG100" s="92"/>
      <c r="AH100" s="93"/>
      <c r="AI100" s="93"/>
      <c r="AJ100" s="93"/>
      <c r="AK100" s="94"/>
      <c r="AL100" s="145">
        <f t="shared" si="494"/>
        <v>0</v>
      </c>
      <c r="AM100" s="46">
        <f t="shared" si="495"/>
        <v>0</v>
      </c>
      <c r="AN100" s="91"/>
      <c r="AO100" s="92"/>
      <c r="AP100" s="93"/>
      <c r="AQ100" s="93"/>
      <c r="AR100" s="93"/>
      <c r="AS100" s="94"/>
      <c r="AT100" s="53">
        <f t="shared" si="496"/>
        <v>0</v>
      </c>
      <c r="AU100" s="46">
        <f t="shared" si="497"/>
        <v>0</v>
      </c>
      <c r="AV100" s="91"/>
      <c r="AW100" s="92"/>
      <c r="AX100" s="93"/>
      <c r="AY100" s="93"/>
      <c r="AZ100" s="93"/>
      <c r="BA100" s="94"/>
      <c r="BB100" s="53">
        <f t="shared" si="498"/>
        <v>0</v>
      </c>
      <c r="BC100" s="90">
        <f t="shared" si="499"/>
        <v>0</v>
      </c>
      <c r="BD100" s="95">
        <f t="shared" si="500"/>
        <v>0</v>
      </c>
      <c r="BE100" s="95">
        <f t="shared" si="501"/>
        <v>0</v>
      </c>
      <c r="BF100" s="95">
        <f t="shared" si="502"/>
        <v>0</v>
      </c>
      <c r="BG100" s="95">
        <f t="shared" si="503"/>
        <v>0</v>
      </c>
      <c r="BH100" s="95">
        <f t="shared" si="504"/>
        <v>0</v>
      </c>
      <c r="BI100" s="96">
        <f t="shared" si="505"/>
        <v>0</v>
      </c>
      <c r="BJ100" s="97">
        <f t="shared" si="506"/>
        <v>0</v>
      </c>
      <c r="BK100" s="90">
        <f t="shared" si="507"/>
        <v>0</v>
      </c>
      <c r="BL100" s="95">
        <f t="shared" si="508"/>
        <v>0</v>
      </c>
      <c r="BM100" s="95">
        <f t="shared" si="509"/>
        <v>0</v>
      </c>
      <c r="BN100" s="95">
        <f t="shared" si="510"/>
        <v>0</v>
      </c>
      <c r="BO100" s="95">
        <f t="shared" si="511"/>
        <v>0</v>
      </c>
      <c r="BP100" s="95">
        <f t="shared" si="512"/>
        <v>0</v>
      </c>
      <c r="BQ100" s="96">
        <f t="shared" si="513"/>
        <v>0</v>
      </c>
      <c r="BR100" s="97">
        <f t="shared" si="514"/>
        <v>0</v>
      </c>
      <c r="BU100" s="1"/>
      <c r="BV100" s="1"/>
    </row>
    <row r="101" spans="1:74" ht="36" customHeight="1" thickBot="1" x14ac:dyDescent="0.3">
      <c r="A101" s="205" t="s">
        <v>36</v>
      </c>
      <c r="B101" s="206" t="s">
        <v>87</v>
      </c>
      <c r="C101" s="206" t="s">
        <v>158</v>
      </c>
      <c r="D101" s="207" t="s">
        <v>89</v>
      </c>
      <c r="E101" s="208" t="s">
        <v>88</v>
      </c>
      <c r="F101" s="209" t="s">
        <v>15</v>
      </c>
      <c r="G101" s="46">
        <f t="shared" si="487"/>
        <v>0</v>
      </c>
      <c r="H101" s="91"/>
      <c r="I101" s="92"/>
      <c r="J101" s="93"/>
      <c r="K101" s="93"/>
      <c r="L101" s="93"/>
      <c r="M101" s="94"/>
      <c r="N101" s="53">
        <f t="shared" si="488"/>
        <v>0</v>
      </c>
      <c r="O101" s="46">
        <f t="shared" si="489"/>
        <v>0</v>
      </c>
      <c r="P101" s="91"/>
      <c r="Q101" s="92"/>
      <c r="R101" s="93"/>
      <c r="S101" s="93"/>
      <c r="T101" s="93"/>
      <c r="U101" s="94"/>
      <c r="V101" s="145">
        <f t="shared" si="490"/>
        <v>0</v>
      </c>
      <c r="W101" s="46">
        <f t="shared" si="491"/>
        <v>0</v>
      </c>
      <c r="X101" s="91"/>
      <c r="Y101" s="92"/>
      <c r="Z101" s="93"/>
      <c r="AA101" s="93"/>
      <c r="AB101" s="93"/>
      <c r="AC101" s="94"/>
      <c r="AD101" s="53">
        <f t="shared" si="492"/>
        <v>0</v>
      </c>
      <c r="AE101" s="46">
        <f t="shared" si="493"/>
        <v>0</v>
      </c>
      <c r="AF101" s="91"/>
      <c r="AG101" s="92"/>
      <c r="AH101" s="93"/>
      <c r="AI101" s="93"/>
      <c r="AJ101" s="93"/>
      <c r="AK101" s="94"/>
      <c r="AL101" s="145">
        <f t="shared" si="494"/>
        <v>0</v>
      </c>
      <c r="AM101" s="46">
        <f t="shared" si="495"/>
        <v>0</v>
      </c>
      <c r="AN101" s="91"/>
      <c r="AO101" s="92"/>
      <c r="AP101" s="93"/>
      <c r="AQ101" s="93"/>
      <c r="AR101" s="93"/>
      <c r="AS101" s="94"/>
      <c r="AT101" s="53">
        <f t="shared" si="496"/>
        <v>0</v>
      </c>
      <c r="AU101" s="46">
        <f t="shared" si="497"/>
        <v>0</v>
      </c>
      <c r="AV101" s="91"/>
      <c r="AW101" s="92"/>
      <c r="AX101" s="93"/>
      <c r="AY101" s="93"/>
      <c r="AZ101" s="93"/>
      <c r="BA101" s="94"/>
      <c r="BB101" s="53">
        <f t="shared" si="498"/>
        <v>0</v>
      </c>
      <c r="BC101" s="90">
        <f t="shared" si="499"/>
        <v>0</v>
      </c>
      <c r="BD101" s="95">
        <f t="shared" si="500"/>
        <v>0</v>
      </c>
      <c r="BE101" s="95">
        <f t="shared" si="501"/>
        <v>0</v>
      </c>
      <c r="BF101" s="95">
        <f t="shared" si="502"/>
        <v>0</v>
      </c>
      <c r="BG101" s="95">
        <f t="shared" si="503"/>
        <v>0</v>
      </c>
      <c r="BH101" s="95">
        <f t="shared" si="504"/>
        <v>0</v>
      </c>
      <c r="BI101" s="96">
        <f t="shared" si="505"/>
        <v>0</v>
      </c>
      <c r="BJ101" s="97">
        <f t="shared" si="506"/>
        <v>0</v>
      </c>
      <c r="BK101" s="90">
        <f t="shared" si="507"/>
        <v>0</v>
      </c>
      <c r="BL101" s="95">
        <f t="shared" si="508"/>
        <v>0</v>
      </c>
      <c r="BM101" s="95">
        <f t="shared" si="509"/>
        <v>0</v>
      </c>
      <c r="BN101" s="95">
        <f t="shared" si="510"/>
        <v>0</v>
      </c>
      <c r="BO101" s="95">
        <f t="shared" si="511"/>
        <v>0</v>
      </c>
      <c r="BP101" s="95">
        <f t="shared" si="512"/>
        <v>0</v>
      </c>
      <c r="BQ101" s="96">
        <f t="shared" si="513"/>
        <v>0</v>
      </c>
      <c r="BR101" s="97">
        <f t="shared" si="514"/>
        <v>0</v>
      </c>
      <c r="BU101" s="1"/>
      <c r="BV101" s="1"/>
    </row>
    <row r="102" spans="1:74" ht="36" customHeight="1" thickBot="1" x14ac:dyDescent="0.3">
      <c r="A102" s="205" t="s">
        <v>36</v>
      </c>
      <c r="B102" s="206" t="s">
        <v>62</v>
      </c>
      <c r="C102" s="206" t="s">
        <v>159</v>
      </c>
      <c r="D102" s="207" t="s">
        <v>89</v>
      </c>
      <c r="E102" s="208" t="s">
        <v>88</v>
      </c>
      <c r="F102" s="209" t="s">
        <v>15</v>
      </c>
      <c r="G102" s="46">
        <f t="shared" si="487"/>
        <v>0</v>
      </c>
      <c r="H102" s="91"/>
      <c r="I102" s="92"/>
      <c r="J102" s="93"/>
      <c r="K102" s="93"/>
      <c r="L102" s="93"/>
      <c r="M102" s="94"/>
      <c r="N102" s="53">
        <f t="shared" si="488"/>
        <v>0</v>
      </c>
      <c r="O102" s="46">
        <f t="shared" si="489"/>
        <v>0</v>
      </c>
      <c r="P102" s="91"/>
      <c r="Q102" s="92"/>
      <c r="R102" s="93"/>
      <c r="S102" s="93"/>
      <c r="T102" s="93"/>
      <c r="U102" s="94"/>
      <c r="V102" s="145">
        <f t="shared" si="490"/>
        <v>0</v>
      </c>
      <c r="W102" s="46">
        <f t="shared" si="491"/>
        <v>0</v>
      </c>
      <c r="X102" s="91"/>
      <c r="Y102" s="92"/>
      <c r="Z102" s="93"/>
      <c r="AA102" s="93"/>
      <c r="AB102" s="93"/>
      <c r="AC102" s="94"/>
      <c r="AD102" s="53">
        <f t="shared" si="492"/>
        <v>0</v>
      </c>
      <c r="AE102" s="46">
        <f t="shared" si="493"/>
        <v>0</v>
      </c>
      <c r="AF102" s="91"/>
      <c r="AG102" s="92"/>
      <c r="AH102" s="93"/>
      <c r="AI102" s="93"/>
      <c r="AJ102" s="93"/>
      <c r="AK102" s="94"/>
      <c r="AL102" s="145">
        <f t="shared" si="494"/>
        <v>0</v>
      </c>
      <c r="AM102" s="46">
        <f t="shared" si="495"/>
        <v>0</v>
      </c>
      <c r="AN102" s="91"/>
      <c r="AO102" s="92"/>
      <c r="AP102" s="93"/>
      <c r="AQ102" s="93"/>
      <c r="AR102" s="93"/>
      <c r="AS102" s="94"/>
      <c r="AT102" s="53">
        <f t="shared" si="496"/>
        <v>0</v>
      </c>
      <c r="AU102" s="46">
        <f t="shared" si="497"/>
        <v>0</v>
      </c>
      <c r="AV102" s="91"/>
      <c r="AW102" s="92"/>
      <c r="AX102" s="93"/>
      <c r="AY102" s="93"/>
      <c r="AZ102" s="93"/>
      <c r="BA102" s="94"/>
      <c r="BB102" s="53">
        <f t="shared" si="498"/>
        <v>0</v>
      </c>
      <c r="BC102" s="90">
        <f t="shared" si="499"/>
        <v>0</v>
      </c>
      <c r="BD102" s="95">
        <f t="shared" si="500"/>
        <v>0</v>
      </c>
      <c r="BE102" s="95">
        <f t="shared" si="501"/>
        <v>0</v>
      </c>
      <c r="BF102" s="95">
        <f t="shared" si="502"/>
        <v>0</v>
      </c>
      <c r="BG102" s="95">
        <f t="shared" si="503"/>
        <v>0</v>
      </c>
      <c r="BH102" s="95">
        <f t="shared" si="504"/>
        <v>0</v>
      </c>
      <c r="BI102" s="96">
        <f t="shared" si="505"/>
        <v>0</v>
      </c>
      <c r="BJ102" s="97">
        <f t="shared" si="506"/>
        <v>0</v>
      </c>
      <c r="BK102" s="90">
        <f t="shared" si="507"/>
        <v>0</v>
      </c>
      <c r="BL102" s="95">
        <f t="shared" si="508"/>
        <v>0</v>
      </c>
      <c r="BM102" s="95">
        <f t="shared" si="509"/>
        <v>0</v>
      </c>
      <c r="BN102" s="95">
        <f t="shared" si="510"/>
        <v>0</v>
      </c>
      <c r="BO102" s="95">
        <f t="shared" si="511"/>
        <v>0</v>
      </c>
      <c r="BP102" s="95">
        <f t="shared" si="512"/>
        <v>0</v>
      </c>
      <c r="BQ102" s="96">
        <f t="shared" si="513"/>
        <v>0</v>
      </c>
      <c r="BR102" s="97">
        <f t="shared" si="514"/>
        <v>0</v>
      </c>
      <c r="BU102" s="1"/>
      <c r="BV102" s="1"/>
    </row>
    <row r="103" spans="1:74" ht="36" customHeight="1" thickBot="1" x14ac:dyDescent="0.3">
      <c r="A103" s="205" t="s">
        <v>36</v>
      </c>
      <c r="B103" s="206" t="s">
        <v>63</v>
      </c>
      <c r="C103" s="206" t="s">
        <v>102</v>
      </c>
      <c r="D103" s="207" t="s">
        <v>89</v>
      </c>
      <c r="E103" s="208" t="s">
        <v>88</v>
      </c>
      <c r="F103" s="209" t="s">
        <v>15</v>
      </c>
      <c r="G103" s="46">
        <f t="shared" si="487"/>
        <v>0</v>
      </c>
      <c r="H103" s="91"/>
      <c r="I103" s="92"/>
      <c r="J103" s="93"/>
      <c r="K103" s="93"/>
      <c r="L103" s="93"/>
      <c r="M103" s="94"/>
      <c r="N103" s="53">
        <f t="shared" si="488"/>
        <v>0</v>
      </c>
      <c r="O103" s="46">
        <f t="shared" si="489"/>
        <v>0</v>
      </c>
      <c r="P103" s="91"/>
      <c r="Q103" s="92"/>
      <c r="R103" s="93"/>
      <c r="S103" s="93"/>
      <c r="T103" s="93"/>
      <c r="U103" s="94"/>
      <c r="V103" s="145">
        <f t="shared" si="490"/>
        <v>0</v>
      </c>
      <c r="W103" s="46">
        <f t="shared" si="491"/>
        <v>0</v>
      </c>
      <c r="X103" s="91"/>
      <c r="Y103" s="92"/>
      <c r="Z103" s="93"/>
      <c r="AA103" s="93"/>
      <c r="AB103" s="93"/>
      <c r="AC103" s="94"/>
      <c r="AD103" s="53">
        <f t="shared" si="492"/>
        <v>0</v>
      </c>
      <c r="AE103" s="46">
        <f t="shared" si="493"/>
        <v>0</v>
      </c>
      <c r="AF103" s="91"/>
      <c r="AG103" s="92"/>
      <c r="AH103" s="93"/>
      <c r="AI103" s="93"/>
      <c r="AJ103" s="93"/>
      <c r="AK103" s="94"/>
      <c r="AL103" s="145">
        <f t="shared" si="494"/>
        <v>0</v>
      </c>
      <c r="AM103" s="46">
        <f t="shared" si="495"/>
        <v>0</v>
      </c>
      <c r="AN103" s="91"/>
      <c r="AO103" s="92"/>
      <c r="AP103" s="93"/>
      <c r="AQ103" s="93"/>
      <c r="AR103" s="93"/>
      <c r="AS103" s="94"/>
      <c r="AT103" s="53">
        <f t="shared" si="496"/>
        <v>0</v>
      </c>
      <c r="AU103" s="46">
        <f t="shared" si="497"/>
        <v>0</v>
      </c>
      <c r="AV103" s="91"/>
      <c r="AW103" s="92"/>
      <c r="AX103" s="93"/>
      <c r="AY103" s="93"/>
      <c r="AZ103" s="93"/>
      <c r="BA103" s="94"/>
      <c r="BB103" s="53">
        <f t="shared" si="498"/>
        <v>0</v>
      </c>
      <c r="BC103" s="90">
        <f t="shared" si="499"/>
        <v>0</v>
      </c>
      <c r="BD103" s="95">
        <f t="shared" si="500"/>
        <v>0</v>
      </c>
      <c r="BE103" s="95">
        <f t="shared" si="501"/>
        <v>0</v>
      </c>
      <c r="BF103" s="95">
        <f t="shared" si="502"/>
        <v>0</v>
      </c>
      <c r="BG103" s="95">
        <f t="shared" si="503"/>
        <v>0</v>
      </c>
      <c r="BH103" s="95">
        <f t="shared" si="504"/>
        <v>0</v>
      </c>
      <c r="BI103" s="96">
        <f t="shared" si="505"/>
        <v>0</v>
      </c>
      <c r="BJ103" s="97">
        <f t="shared" si="506"/>
        <v>0</v>
      </c>
      <c r="BK103" s="90">
        <f t="shared" si="507"/>
        <v>0</v>
      </c>
      <c r="BL103" s="95">
        <f t="shared" si="508"/>
        <v>0</v>
      </c>
      <c r="BM103" s="95">
        <f t="shared" si="509"/>
        <v>0</v>
      </c>
      <c r="BN103" s="95">
        <f t="shared" si="510"/>
        <v>0</v>
      </c>
      <c r="BO103" s="95">
        <f t="shared" si="511"/>
        <v>0</v>
      </c>
      <c r="BP103" s="95">
        <f t="shared" si="512"/>
        <v>0</v>
      </c>
      <c r="BQ103" s="96">
        <f t="shared" si="513"/>
        <v>0</v>
      </c>
      <c r="BR103" s="97">
        <f t="shared" si="514"/>
        <v>0</v>
      </c>
      <c r="BU103" s="1"/>
      <c r="BV103" s="1"/>
    </row>
    <row r="104" spans="1:74" ht="36" customHeight="1" thickBot="1" x14ac:dyDescent="0.3">
      <c r="A104" s="205" t="s">
        <v>36</v>
      </c>
      <c r="B104" s="206" t="s">
        <v>64</v>
      </c>
      <c r="C104" s="206" t="s">
        <v>160</v>
      </c>
      <c r="D104" s="207" t="s">
        <v>89</v>
      </c>
      <c r="E104" s="208" t="s">
        <v>88</v>
      </c>
      <c r="F104" s="209" t="s">
        <v>15</v>
      </c>
      <c r="G104" s="46">
        <f t="shared" si="487"/>
        <v>0</v>
      </c>
      <c r="H104" s="91"/>
      <c r="I104" s="92"/>
      <c r="J104" s="93"/>
      <c r="K104" s="93"/>
      <c r="L104" s="93"/>
      <c r="M104" s="94"/>
      <c r="N104" s="53">
        <f t="shared" si="488"/>
        <v>0</v>
      </c>
      <c r="O104" s="46">
        <f t="shared" si="489"/>
        <v>0</v>
      </c>
      <c r="P104" s="91"/>
      <c r="Q104" s="92"/>
      <c r="R104" s="93"/>
      <c r="S104" s="93"/>
      <c r="T104" s="93"/>
      <c r="U104" s="94"/>
      <c r="V104" s="145">
        <f t="shared" si="490"/>
        <v>0</v>
      </c>
      <c r="W104" s="46">
        <f t="shared" si="491"/>
        <v>0</v>
      </c>
      <c r="X104" s="91"/>
      <c r="Y104" s="92"/>
      <c r="Z104" s="93"/>
      <c r="AA104" s="93"/>
      <c r="AB104" s="93"/>
      <c r="AC104" s="94"/>
      <c r="AD104" s="53">
        <f t="shared" si="492"/>
        <v>0</v>
      </c>
      <c r="AE104" s="46">
        <f t="shared" si="493"/>
        <v>0</v>
      </c>
      <c r="AF104" s="91"/>
      <c r="AG104" s="92"/>
      <c r="AH104" s="93"/>
      <c r="AI104" s="93"/>
      <c r="AJ104" s="93"/>
      <c r="AK104" s="94"/>
      <c r="AL104" s="145">
        <f t="shared" si="494"/>
        <v>0</v>
      </c>
      <c r="AM104" s="46">
        <f t="shared" si="495"/>
        <v>0</v>
      </c>
      <c r="AN104" s="91"/>
      <c r="AO104" s="92"/>
      <c r="AP104" s="93"/>
      <c r="AQ104" s="93"/>
      <c r="AR104" s="93"/>
      <c r="AS104" s="94"/>
      <c r="AT104" s="53">
        <f t="shared" si="496"/>
        <v>0</v>
      </c>
      <c r="AU104" s="46">
        <f t="shared" si="497"/>
        <v>0</v>
      </c>
      <c r="AV104" s="91"/>
      <c r="AW104" s="92"/>
      <c r="AX104" s="93"/>
      <c r="AY104" s="93"/>
      <c r="AZ104" s="93"/>
      <c r="BA104" s="94"/>
      <c r="BB104" s="53">
        <f t="shared" si="498"/>
        <v>0</v>
      </c>
      <c r="BC104" s="90">
        <f t="shared" si="499"/>
        <v>0</v>
      </c>
      <c r="BD104" s="95">
        <f t="shared" si="500"/>
        <v>0</v>
      </c>
      <c r="BE104" s="95">
        <f t="shared" si="501"/>
        <v>0</v>
      </c>
      <c r="BF104" s="95">
        <f t="shared" si="502"/>
        <v>0</v>
      </c>
      <c r="BG104" s="95">
        <f t="shared" si="503"/>
        <v>0</v>
      </c>
      <c r="BH104" s="95">
        <f t="shared" si="504"/>
        <v>0</v>
      </c>
      <c r="BI104" s="96">
        <f t="shared" si="505"/>
        <v>0</v>
      </c>
      <c r="BJ104" s="97">
        <f t="shared" si="506"/>
        <v>0</v>
      </c>
      <c r="BK104" s="90">
        <f t="shared" si="507"/>
        <v>0</v>
      </c>
      <c r="BL104" s="95">
        <f t="shared" si="508"/>
        <v>0</v>
      </c>
      <c r="BM104" s="95">
        <f t="shared" si="509"/>
        <v>0</v>
      </c>
      <c r="BN104" s="95">
        <f t="shared" si="510"/>
        <v>0</v>
      </c>
      <c r="BO104" s="95">
        <f t="shared" si="511"/>
        <v>0</v>
      </c>
      <c r="BP104" s="95">
        <f t="shared" si="512"/>
        <v>0</v>
      </c>
      <c r="BQ104" s="96">
        <f t="shared" si="513"/>
        <v>0</v>
      </c>
      <c r="BR104" s="97">
        <f t="shared" si="514"/>
        <v>0</v>
      </c>
      <c r="BU104" s="1"/>
      <c r="BV104" s="1"/>
    </row>
    <row r="105" spans="1:74" ht="36" customHeight="1" thickBot="1" x14ac:dyDescent="0.3">
      <c r="A105" s="205" t="s">
        <v>36</v>
      </c>
      <c r="B105" s="206" t="s">
        <v>65</v>
      </c>
      <c r="C105" s="206" t="s">
        <v>188</v>
      </c>
      <c r="D105" s="207" t="s">
        <v>89</v>
      </c>
      <c r="E105" s="208" t="s">
        <v>88</v>
      </c>
      <c r="F105" s="209" t="s">
        <v>15</v>
      </c>
      <c r="G105" s="46">
        <f t="shared" si="487"/>
        <v>0</v>
      </c>
      <c r="H105" s="91"/>
      <c r="I105" s="92"/>
      <c r="J105" s="93"/>
      <c r="K105" s="93"/>
      <c r="L105" s="93"/>
      <c r="M105" s="94"/>
      <c r="N105" s="53">
        <f t="shared" si="488"/>
        <v>0</v>
      </c>
      <c r="O105" s="46">
        <f t="shared" si="489"/>
        <v>0</v>
      </c>
      <c r="P105" s="91"/>
      <c r="Q105" s="92"/>
      <c r="R105" s="93"/>
      <c r="S105" s="93"/>
      <c r="T105" s="93"/>
      <c r="U105" s="94"/>
      <c r="V105" s="145">
        <f t="shared" si="490"/>
        <v>0</v>
      </c>
      <c r="W105" s="46">
        <f t="shared" si="491"/>
        <v>0</v>
      </c>
      <c r="X105" s="91"/>
      <c r="Y105" s="92"/>
      <c r="Z105" s="93"/>
      <c r="AA105" s="93"/>
      <c r="AB105" s="93"/>
      <c r="AC105" s="94"/>
      <c r="AD105" s="53">
        <f t="shared" si="492"/>
        <v>0</v>
      </c>
      <c r="AE105" s="46">
        <f t="shared" si="493"/>
        <v>0</v>
      </c>
      <c r="AF105" s="91"/>
      <c r="AG105" s="92"/>
      <c r="AH105" s="93"/>
      <c r="AI105" s="93"/>
      <c r="AJ105" s="93"/>
      <c r="AK105" s="94"/>
      <c r="AL105" s="145">
        <f t="shared" si="494"/>
        <v>0</v>
      </c>
      <c r="AM105" s="46">
        <f t="shared" si="495"/>
        <v>0</v>
      </c>
      <c r="AN105" s="91"/>
      <c r="AO105" s="92"/>
      <c r="AP105" s="93"/>
      <c r="AQ105" s="93"/>
      <c r="AR105" s="93"/>
      <c r="AS105" s="94"/>
      <c r="AT105" s="53">
        <f t="shared" si="496"/>
        <v>0</v>
      </c>
      <c r="AU105" s="46">
        <f t="shared" si="497"/>
        <v>0</v>
      </c>
      <c r="AV105" s="91"/>
      <c r="AW105" s="92"/>
      <c r="AX105" s="93"/>
      <c r="AY105" s="93"/>
      <c r="AZ105" s="93"/>
      <c r="BA105" s="94"/>
      <c r="BB105" s="53">
        <f t="shared" si="498"/>
        <v>0</v>
      </c>
      <c r="BC105" s="90">
        <f t="shared" si="499"/>
        <v>0</v>
      </c>
      <c r="BD105" s="95">
        <f t="shared" si="500"/>
        <v>0</v>
      </c>
      <c r="BE105" s="95">
        <f t="shared" si="501"/>
        <v>0</v>
      </c>
      <c r="BF105" s="95">
        <f t="shared" si="502"/>
        <v>0</v>
      </c>
      <c r="BG105" s="95">
        <f t="shared" si="503"/>
        <v>0</v>
      </c>
      <c r="BH105" s="95">
        <f t="shared" si="504"/>
        <v>0</v>
      </c>
      <c r="BI105" s="96">
        <f t="shared" si="505"/>
        <v>0</v>
      </c>
      <c r="BJ105" s="97">
        <f t="shared" si="506"/>
        <v>0</v>
      </c>
      <c r="BK105" s="90">
        <f t="shared" si="507"/>
        <v>0</v>
      </c>
      <c r="BL105" s="95">
        <f t="shared" si="508"/>
        <v>0</v>
      </c>
      <c r="BM105" s="95">
        <f t="shared" si="509"/>
        <v>0</v>
      </c>
      <c r="BN105" s="95">
        <f t="shared" si="510"/>
        <v>0</v>
      </c>
      <c r="BO105" s="95">
        <f t="shared" si="511"/>
        <v>0</v>
      </c>
      <c r="BP105" s="95">
        <f t="shared" si="512"/>
        <v>0</v>
      </c>
      <c r="BQ105" s="96">
        <f t="shared" si="513"/>
        <v>0</v>
      </c>
      <c r="BR105" s="97">
        <f t="shared" si="514"/>
        <v>0</v>
      </c>
      <c r="BU105" s="1"/>
      <c r="BV105" s="1"/>
    </row>
    <row r="106" spans="1:74" ht="36" customHeight="1" thickBot="1" x14ac:dyDescent="0.3">
      <c r="A106" s="205" t="s">
        <v>36</v>
      </c>
      <c r="B106" s="206" t="s">
        <v>66</v>
      </c>
      <c r="C106" s="206" t="s">
        <v>162</v>
      </c>
      <c r="D106" s="207" t="s">
        <v>89</v>
      </c>
      <c r="E106" s="208" t="s">
        <v>88</v>
      </c>
      <c r="F106" s="209" t="s">
        <v>15</v>
      </c>
      <c r="G106" s="46">
        <f t="shared" si="487"/>
        <v>0</v>
      </c>
      <c r="H106" s="91"/>
      <c r="I106" s="92"/>
      <c r="J106" s="93"/>
      <c r="K106" s="93"/>
      <c r="L106" s="93"/>
      <c r="M106" s="94"/>
      <c r="N106" s="53">
        <f t="shared" si="488"/>
        <v>0</v>
      </c>
      <c r="O106" s="46">
        <f t="shared" si="489"/>
        <v>0</v>
      </c>
      <c r="P106" s="91"/>
      <c r="Q106" s="92"/>
      <c r="R106" s="93"/>
      <c r="S106" s="93"/>
      <c r="T106" s="93"/>
      <c r="U106" s="94"/>
      <c r="V106" s="145">
        <f t="shared" si="490"/>
        <v>0</v>
      </c>
      <c r="W106" s="46">
        <f t="shared" si="491"/>
        <v>0</v>
      </c>
      <c r="X106" s="91"/>
      <c r="Y106" s="92"/>
      <c r="Z106" s="93"/>
      <c r="AA106" s="93"/>
      <c r="AB106" s="93"/>
      <c r="AC106" s="94"/>
      <c r="AD106" s="53">
        <f t="shared" si="492"/>
        <v>0</v>
      </c>
      <c r="AE106" s="46">
        <f t="shared" si="493"/>
        <v>0</v>
      </c>
      <c r="AF106" s="91"/>
      <c r="AG106" s="92"/>
      <c r="AH106" s="93"/>
      <c r="AI106" s="93"/>
      <c r="AJ106" s="93"/>
      <c r="AK106" s="94"/>
      <c r="AL106" s="145">
        <f t="shared" si="494"/>
        <v>0</v>
      </c>
      <c r="AM106" s="46">
        <f t="shared" si="495"/>
        <v>0</v>
      </c>
      <c r="AN106" s="91"/>
      <c r="AO106" s="92"/>
      <c r="AP106" s="93"/>
      <c r="AQ106" s="93"/>
      <c r="AR106" s="93"/>
      <c r="AS106" s="94"/>
      <c r="AT106" s="53">
        <f t="shared" si="496"/>
        <v>0</v>
      </c>
      <c r="AU106" s="46">
        <f t="shared" si="497"/>
        <v>0</v>
      </c>
      <c r="AV106" s="91"/>
      <c r="AW106" s="92"/>
      <c r="AX106" s="93"/>
      <c r="AY106" s="93"/>
      <c r="AZ106" s="93"/>
      <c r="BA106" s="94"/>
      <c r="BB106" s="53">
        <f t="shared" si="498"/>
        <v>0</v>
      </c>
      <c r="BC106" s="90">
        <f t="shared" si="499"/>
        <v>0</v>
      </c>
      <c r="BD106" s="95">
        <f t="shared" si="500"/>
        <v>0</v>
      </c>
      <c r="BE106" s="95">
        <f t="shared" si="501"/>
        <v>0</v>
      </c>
      <c r="BF106" s="95">
        <f t="shared" si="502"/>
        <v>0</v>
      </c>
      <c r="BG106" s="95">
        <f t="shared" si="503"/>
        <v>0</v>
      </c>
      <c r="BH106" s="95">
        <f t="shared" si="504"/>
        <v>0</v>
      </c>
      <c r="BI106" s="96">
        <f t="shared" si="505"/>
        <v>0</v>
      </c>
      <c r="BJ106" s="97">
        <f t="shared" si="506"/>
        <v>0</v>
      </c>
      <c r="BK106" s="90">
        <f t="shared" si="507"/>
        <v>0</v>
      </c>
      <c r="BL106" s="95">
        <f t="shared" si="508"/>
        <v>0</v>
      </c>
      <c r="BM106" s="95">
        <f t="shared" si="509"/>
        <v>0</v>
      </c>
      <c r="BN106" s="95">
        <f t="shared" si="510"/>
        <v>0</v>
      </c>
      <c r="BO106" s="95">
        <f t="shared" si="511"/>
        <v>0</v>
      </c>
      <c r="BP106" s="95">
        <f t="shared" si="512"/>
        <v>0</v>
      </c>
      <c r="BQ106" s="96">
        <f t="shared" si="513"/>
        <v>0</v>
      </c>
      <c r="BR106" s="97">
        <f t="shared" si="514"/>
        <v>0</v>
      </c>
      <c r="BU106" s="1"/>
      <c r="BV106" s="1"/>
    </row>
    <row r="107" spans="1:74" ht="36" customHeight="1" thickBot="1" x14ac:dyDescent="0.3">
      <c r="A107" s="205" t="s">
        <v>36</v>
      </c>
      <c r="B107" s="206" t="s">
        <v>67</v>
      </c>
      <c r="C107" s="206" t="s">
        <v>163</v>
      </c>
      <c r="D107" s="207" t="s">
        <v>89</v>
      </c>
      <c r="E107" s="208" t="s">
        <v>88</v>
      </c>
      <c r="F107" s="209" t="s">
        <v>15</v>
      </c>
      <c r="G107" s="46">
        <f t="shared" si="487"/>
        <v>0</v>
      </c>
      <c r="H107" s="91"/>
      <c r="I107" s="92"/>
      <c r="J107" s="93"/>
      <c r="K107" s="93"/>
      <c r="L107" s="93"/>
      <c r="M107" s="94"/>
      <c r="N107" s="53">
        <f t="shared" si="488"/>
        <v>0</v>
      </c>
      <c r="O107" s="46">
        <f t="shared" si="489"/>
        <v>0</v>
      </c>
      <c r="P107" s="91"/>
      <c r="Q107" s="92"/>
      <c r="R107" s="93"/>
      <c r="S107" s="93"/>
      <c r="T107" s="93"/>
      <c r="U107" s="94"/>
      <c r="V107" s="145">
        <f t="shared" si="490"/>
        <v>0</v>
      </c>
      <c r="W107" s="46">
        <f t="shared" si="491"/>
        <v>0</v>
      </c>
      <c r="X107" s="91"/>
      <c r="Y107" s="92"/>
      <c r="Z107" s="93"/>
      <c r="AA107" s="93"/>
      <c r="AB107" s="93"/>
      <c r="AC107" s="94"/>
      <c r="AD107" s="53">
        <f t="shared" si="492"/>
        <v>0</v>
      </c>
      <c r="AE107" s="46">
        <f t="shared" si="493"/>
        <v>0</v>
      </c>
      <c r="AF107" s="91"/>
      <c r="AG107" s="92"/>
      <c r="AH107" s="93"/>
      <c r="AI107" s="93"/>
      <c r="AJ107" s="93"/>
      <c r="AK107" s="94"/>
      <c r="AL107" s="145">
        <f t="shared" si="494"/>
        <v>0</v>
      </c>
      <c r="AM107" s="46">
        <f t="shared" si="495"/>
        <v>0</v>
      </c>
      <c r="AN107" s="91"/>
      <c r="AO107" s="92"/>
      <c r="AP107" s="93"/>
      <c r="AQ107" s="93"/>
      <c r="AR107" s="93"/>
      <c r="AS107" s="94"/>
      <c r="AT107" s="53">
        <f t="shared" si="496"/>
        <v>0</v>
      </c>
      <c r="AU107" s="46">
        <f t="shared" si="497"/>
        <v>0</v>
      </c>
      <c r="AV107" s="91"/>
      <c r="AW107" s="92"/>
      <c r="AX107" s="93"/>
      <c r="AY107" s="93"/>
      <c r="AZ107" s="93"/>
      <c r="BA107" s="94"/>
      <c r="BB107" s="53">
        <f t="shared" si="498"/>
        <v>0</v>
      </c>
      <c r="BC107" s="90">
        <f t="shared" si="499"/>
        <v>0</v>
      </c>
      <c r="BD107" s="95">
        <f t="shared" si="500"/>
        <v>0</v>
      </c>
      <c r="BE107" s="95">
        <f t="shared" si="501"/>
        <v>0</v>
      </c>
      <c r="BF107" s="95">
        <f t="shared" si="502"/>
        <v>0</v>
      </c>
      <c r="BG107" s="95">
        <f t="shared" si="503"/>
        <v>0</v>
      </c>
      <c r="BH107" s="95">
        <f t="shared" si="504"/>
        <v>0</v>
      </c>
      <c r="BI107" s="96">
        <f t="shared" si="505"/>
        <v>0</v>
      </c>
      <c r="BJ107" s="97">
        <f t="shared" si="506"/>
        <v>0</v>
      </c>
      <c r="BK107" s="90">
        <f t="shared" si="507"/>
        <v>0</v>
      </c>
      <c r="BL107" s="95">
        <f t="shared" si="508"/>
        <v>0</v>
      </c>
      <c r="BM107" s="95">
        <f t="shared" si="509"/>
        <v>0</v>
      </c>
      <c r="BN107" s="95">
        <f t="shared" si="510"/>
        <v>0</v>
      </c>
      <c r="BO107" s="95">
        <f t="shared" si="511"/>
        <v>0</v>
      </c>
      <c r="BP107" s="95">
        <f t="shared" si="512"/>
        <v>0</v>
      </c>
      <c r="BQ107" s="96">
        <f t="shared" si="513"/>
        <v>0</v>
      </c>
      <c r="BR107" s="97">
        <f t="shared" si="514"/>
        <v>0</v>
      </c>
      <c r="BU107" s="1"/>
      <c r="BV107" s="1"/>
    </row>
    <row r="108" spans="1:74" ht="36" customHeight="1" thickBot="1" x14ac:dyDescent="0.3">
      <c r="A108" s="205" t="s">
        <v>36</v>
      </c>
      <c r="B108" s="206" t="s">
        <v>68</v>
      </c>
      <c r="C108" s="206" t="s">
        <v>137</v>
      </c>
      <c r="D108" s="207" t="s">
        <v>89</v>
      </c>
      <c r="E108" s="208" t="s">
        <v>88</v>
      </c>
      <c r="F108" s="209" t="s">
        <v>15</v>
      </c>
      <c r="G108" s="46">
        <f t="shared" si="487"/>
        <v>0</v>
      </c>
      <c r="H108" s="91"/>
      <c r="I108" s="92"/>
      <c r="J108" s="93"/>
      <c r="K108" s="93"/>
      <c r="L108" s="93"/>
      <c r="M108" s="94"/>
      <c r="N108" s="53">
        <f t="shared" si="488"/>
        <v>0</v>
      </c>
      <c r="O108" s="46">
        <f t="shared" si="489"/>
        <v>0</v>
      </c>
      <c r="P108" s="91"/>
      <c r="Q108" s="92"/>
      <c r="R108" s="93"/>
      <c r="S108" s="93"/>
      <c r="T108" s="93"/>
      <c r="U108" s="94"/>
      <c r="V108" s="145">
        <f t="shared" si="490"/>
        <v>0</v>
      </c>
      <c r="W108" s="46">
        <f t="shared" si="491"/>
        <v>0</v>
      </c>
      <c r="X108" s="91"/>
      <c r="Y108" s="92"/>
      <c r="Z108" s="93"/>
      <c r="AA108" s="93"/>
      <c r="AB108" s="93"/>
      <c r="AC108" s="94"/>
      <c r="AD108" s="53">
        <f t="shared" si="492"/>
        <v>0</v>
      </c>
      <c r="AE108" s="46">
        <f t="shared" si="493"/>
        <v>0</v>
      </c>
      <c r="AF108" s="91"/>
      <c r="AG108" s="92"/>
      <c r="AH108" s="93"/>
      <c r="AI108" s="93"/>
      <c r="AJ108" s="93"/>
      <c r="AK108" s="94"/>
      <c r="AL108" s="145">
        <f t="shared" si="494"/>
        <v>0</v>
      </c>
      <c r="AM108" s="46">
        <f t="shared" si="495"/>
        <v>0</v>
      </c>
      <c r="AN108" s="91"/>
      <c r="AO108" s="92"/>
      <c r="AP108" s="93"/>
      <c r="AQ108" s="93"/>
      <c r="AR108" s="93"/>
      <c r="AS108" s="94"/>
      <c r="AT108" s="53">
        <f t="shared" si="496"/>
        <v>0</v>
      </c>
      <c r="AU108" s="46">
        <f t="shared" si="497"/>
        <v>0</v>
      </c>
      <c r="AV108" s="91"/>
      <c r="AW108" s="92"/>
      <c r="AX108" s="93"/>
      <c r="AY108" s="93"/>
      <c r="AZ108" s="93"/>
      <c r="BA108" s="94"/>
      <c r="BB108" s="53">
        <f t="shared" si="498"/>
        <v>0</v>
      </c>
      <c r="BC108" s="90">
        <f t="shared" si="499"/>
        <v>0</v>
      </c>
      <c r="BD108" s="95">
        <f t="shared" si="500"/>
        <v>0</v>
      </c>
      <c r="BE108" s="95">
        <f t="shared" si="501"/>
        <v>0</v>
      </c>
      <c r="BF108" s="95">
        <f t="shared" si="502"/>
        <v>0</v>
      </c>
      <c r="BG108" s="95">
        <f t="shared" si="503"/>
        <v>0</v>
      </c>
      <c r="BH108" s="95">
        <f t="shared" si="504"/>
        <v>0</v>
      </c>
      <c r="BI108" s="96">
        <f t="shared" si="505"/>
        <v>0</v>
      </c>
      <c r="BJ108" s="97">
        <f t="shared" si="506"/>
        <v>0</v>
      </c>
      <c r="BK108" s="90">
        <f t="shared" si="507"/>
        <v>0</v>
      </c>
      <c r="BL108" s="95">
        <f t="shared" si="508"/>
        <v>0</v>
      </c>
      <c r="BM108" s="95">
        <f t="shared" si="509"/>
        <v>0</v>
      </c>
      <c r="BN108" s="95">
        <f t="shared" si="510"/>
        <v>0</v>
      </c>
      <c r="BO108" s="95">
        <f t="shared" si="511"/>
        <v>0</v>
      </c>
      <c r="BP108" s="95">
        <f t="shared" si="512"/>
        <v>0</v>
      </c>
      <c r="BQ108" s="96">
        <f t="shared" si="513"/>
        <v>0</v>
      </c>
      <c r="BR108" s="97">
        <f t="shared" si="514"/>
        <v>0</v>
      </c>
      <c r="BU108" s="1"/>
      <c r="BV108" s="1"/>
    </row>
    <row r="109" spans="1:74" ht="36" customHeight="1" thickBot="1" x14ac:dyDescent="0.3">
      <c r="A109" s="205" t="s">
        <v>36</v>
      </c>
      <c r="B109" s="210" t="s">
        <v>69</v>
      </c>
      <c r="C109" s="210" t="s">
        <v>164</v>
      </c>
      <c r="D109" s="211" t="s">
        <v>89</v>
      </c>
      <c r="E109" s="208" t="s">
        <v>88</v>
      </c>
      <c r="F109" s="209" t="s">
        <v>15</v>
      </c>
      <c r="G109" s="46">
        <f t="shared" si="487"/>
        <v>0</v>
      </c>
      <c r="H109" s="91"/>
      <c r="I109" s="92"/>
      <c r="J109" s="93"/>
      <c r="K109" s="93"/>
      <c r="L109" s="93"/>
      <c r="M109" s="94"/>
      <c r="N109" s="53">
        <f t="shared" si="488"/>
        <v>0</v>
      </c>
      <c r="O109" s="46">
        <f t="shared" si="489"/>
        <v>0</v>
      </c>
      <c r="P109" s="91"/>
      <c r="Q109" s="92"/>
      <c r="R109" s="93"/>
      <c r="S109" s="93"/>
      <c r="T109" s="93"/>
      <c r="U109" s="94"/>
      <c r="V109" s="145">
        <f t="shared" si="490"/>
        <v>0</v>
      </c>
      <c r="W109" s="46">
        <f t="shared" si="491"/>
        <v>0</v>
      </c>
      <c r="X109" s="91"/>
      <c r="Y109" s="92"/>
      <c r="Z109" s="93"/>
      <c r="AA109" s="93"/>
      <c r="AB109" s="93"/>
      <c r="AC109" s="94"/>
      <c r="AD109" s="53">
        <f t="shared" si="492"/>
        <v>0</v>
      </c>
      <c r="AE109" s="46">
        <f t="shared" si="493"/>
        <v>0</v>
      </c>
      <c r="AF109" s="91"/>
      <c r="AG109" s="92"/>
      <c r="AH109" s="93"/>
      <c r="AI109" s="93"/>
      <c r="AJ109" s="93"/>
      <c r="AK109" s="94"/>
      <c r="AL109" s="145">
        <f t="shared" si="494"/>
        <v>0</v>
      </c>
      <c r="AM109" s="46">
        <f t="shared" si="495"/>
        <v>0</v>
      </c>
      <c r="AN109" s="91"/>
      <c r="AO109" s="92"/>
      <c r="AP109" s="93"/>
      <c r="AQ109" s="93"/>
      <c r="AR109" s="93"/>
      <c r="AS109" s="94"/>
      <c r="AT109" s="53">
        <f t="shared" si="496"/>
        <v>0</v>
      </c>
      <c r="AU109" s="46">
        <f t="shared" si="497"/>
        <v>0</v>
      </c>
      <c r="AV109" s="91"/>
      <c r="AW109" s="92"/>
      <c r="AX109" s="93"/>
      <c r="AY109" s="93"/>
      <c r="AZ109" s="93"/>
      <c r="BA109" s="94"/>
      <c r="BB109" s="53">
        <f t="shared" si="498"/>
        <v>0</v>
      </c>
      <c r="BC109" s="90">
        <f t="shared" si="499"/>
        <v>0</v>
      </c>
      <c r="BD109" s="95">
        <f t="shared" si="500"/>
        <v>0</v>
      </c>
      <c r="BE109" s="95">
        <f t="shared" si="501"/>
        <v>0</v>
      </c>
      <c r="BF109" s="95">
        <f t="shared" si="502"/>
        <v>0</v>
      </c>
      <c r="BG109" s="95">
        <f t="shared" si="503"/>
        <v>0</v>
      </c>
      <c r="BH109" s="95">
        <f t="shared" si="504"/>
        <v>0</v>
      </c>
      <c r="BI109" s="96">
        <f t="shared" si="505"/>
        <v>0</v>
      </c>
      <c r="BJ109" s="97">
        <f t="shared" si="506"/>
        <v>0</v>
      </c>
      <c r="BK109" s="90">
        <f t="shared" si="507"/>
        <v>0</v>
      </c>
      <c r="BL109" s="95">
        <f t="shared" si="508"/>
        <v>0</v>
      </c>
      <c r="BM109" s="95">
        <f t="shared" si="509"/>
        <v>0</v>
      </c>
      <c r="BN109" s="95">
        <f t="shared" si="510"/>
        <v>0</v>
      </c>
      <c r="BO109" s="95">
        <f t="shared" si="511"/>
        <v>0</v>
      </c>
      <c r="BP109" s="95">
        <f t="shared" si="512"/>
        <v>0</v>
      </c>
      <c r="BQ109" s="96">
        <f t="shared" si="513"/>
        <v>0</v>
      </c>
      <c r="BR109" s="97">
        <f t="shared" si="514"/>
        <v>0</v>
      </c>
      <c r="BU109" s="1"/>
      <c r="BV109" s="1"/>
    </row>
    <row r="110" spans="1:74" ht="36" customHeight="1" thickBot="1" x14ac:dyDescent="0.3">
      <c r="A110" s="205" t="s">
        <v>36</v>
      </c>
      <c r="B110" s="210" t="s">
        <v>70</v>
      </c>
      <c r="C110" s="210" t="s">
        <v>165</v>
      </c>
      <c r="D110" s="211" t="s">
        <v>89</v>
      </c>
      <c r="E110" s="208" t="s">
        <v>88</v>
      </c>
      <c r="F110" s="209" t="s">
        <v>15</v>
      </c>
      <c r="G110" s="46">
        <f t="shared" si="487"/>
        <v>0</v>
      </c>
      <c r="H110" s="91"/>
      <c r="I110" s="92"/>
      <c r="J110" s="93"/>
      <c r="K110" s="93"/>
      <c r="L110" s="93"/>
      <c r="M110" s="94"/>
      <c r="N110" s="53">
        <f t="shared" si="488"/>
        <v>0</v>
      </c>
      <c r="O110" s="46">
        <f t="shared" si="489"/>
        <v>0</v>
      </c>
      <c r="P110" s="91"/>
      <c r="Q110" s="92"/>
      <c r="R110" s="93"/>
      <c r="S110" s="93"/>
      <c r="T110" s="93"/>
      <c r="U110" s="94"/>
      <c r="V110" s="145">
        <f t="shared" si="490"/>
        <v>0</v>
      </c>
      <c r="W110" s="46">
        <f t="shared" si="491"/>
        <v>0</v>
      </c>
      <c r="X110" s="91"/>
      <c r="Y110" s="92"/>
      <c r="Z110" s="93"/>
      <c r="AA110" s="93"/>
      <c r="AB110" s="93"/>
      <c r="AC110" s="94"/>
      <c r="AD110" s="53">
        <f t="shared" si="492"/>
        <v>0</v>
      </c>
      <c r="AE110" s="46">
        <f t="shared" si="493"/>
        <v>0</v>
      </c>
      <c r="AF110" s="91"/>
      <c r="AG110" s="92"/>
      <c r="AH110" s="93"/>
      <c r="AI110" s="93"/>
      <c r="AJ110" s="93"/>
      <c r="AK110" s="94"/>
      <c r="AL110" s="145">
        <f t="shared" si="494"/>
        <v>0</v>
      </c>
      <c r="AM110" s="46">
        <f t="shared" si="495"/>
        <v>0</v>
      </c>
      <c r="AN110" s="91"/>
      <c r="AO110" s="92"/>
      <c r="AP110" s="93"/>
      <c r="AQ110" s="93"/>
      <c r="AR110" s="93"/>
      <c r="AS110" s="94"/>
      <c r="AT110" s="53">
        <f t="shared" si="496"/>
        <v>0</v>
      </c>
      <c r="AU110" s="46">
        <f t="shared" si="497"/>
        <v>0</v>
      </c>
      <c r="AV110" s="91"/>
      <c r="AW110" s="92"/>
      <c r="AX110" s="93"/>
      <c r="AY110" s="93"/>
      <c r="AZ110" s="93"/>
      <c r="BA110" s="94"/>
      <c r="BB110" s="53">
        <f t="shared" si="498"/>
        <v>0</v>
      </c>
      <c r="BC110" s="90">
        <f t="shared" si="499"/>
        <v>0</v>
      </c>
      <c r="BD110" s="95">
        <f t="shared" si="500"/>
        <v>0</v>
      </c>
      <c r="BE110" s="95">
        <f t="shared" si="501"/>
        <v>0</v>
      </c>
      <c r="BF110" s="95">
        <f t="shared" si="502"/>
        <v>0</v>
      </c>
      <c r="BG110" s="95">
        <f t="shared" si="503"/>
        <v>0</v>
      </c>
      <c r="BH110" s="95">
        <f t="shared" si="504"/>
        <v>0</v>
      </c>
      <c r="BI110" s="96">
        <f t="shared" si="505"/>
        <v>0</v>
      </c>
      <c r="BJ110" s="97">
        <f t="shared" si="506"/>
        <v>0</v>
      </c>
      <c r="BK110" s="90">
        <f t="shared" si="507"/>
        <v>0</v>
      </c>
      <c r="BL110" s="95">
        <f t="shared" si="508"/>
        <v>0</v>
      </c>
      <c r="BM110" s="95">
        <f t="shared" si="509"/>
        <v>0</v>
      </c>
      <c r="BN110" s="95">
        <f t="shared" si="510"/>
        <v>0</v>
      </c>
      <c r="BO110" s="95">
        <f t="shared" si="511"/>
        <v>0</v>
      </c>
      <c r="BP110" s="95">
        <f t="shared" si="512"/>
        <v>0</v>
      </c>
      <c r="BQ110" s="96">
        <f t="shared" si="513"/>
        <v>0</v>
      </c>
      <c r="BR110" s="97">
        <f t="shared" si="514"/>
        <v>0</v>
      </c>
      <c r="BU110" s="1"/>
      <c r="BV110" s="1"/>
    </row>
    <row r="111" spans="1:74" ht="36" customHeight="1" thickBot="1" x14ac:dyDescent="0.3">
      <c r="A111" s="205" t="s">
        <v>36</v>
      </c>
      <c r="B111" s="210" t="s">
        <v>71</v>
      </c>
      <c r="C111" s="210" t="s">
        <v>103</v>
      </c>
      <c r="D111" s="211" t="s">
        <v>89</v>
      </c>
      <c r="E111" s="208" t="s">
        <v>88</v>
      </c>
      <c r="F111" s="209" t="s">
        <v>15</v>
      </c>
      <c r="G111" s="46">
        <f t="shared" si="487"/>
        <v>0</v>
      </c>
      <c r="H111" s="91"/>
      <c r="I111" s="92"/>
      <c r="J111" s="93"/>
      <c r="K111" s="93"/>
      <c r="L111" s="93"/>
      <c r="M111" s="94"/>
      <c r="N111" s="53">
        <f t="shared" si="488"/>
        <v>0</v>
      </c>
      <c r="O111" s="46">
        <f t="shared" si="489"/>
        <v>0</v>
      </c>
      <c r="P111" s="91"/>
      <c r="Q111" s="92"/>
      <c r="R111" s="93"/>
      <c r="S111" s="93"/>
      <c r="T111" s="93"/>
      <c r="U111" s="94"/>
      <c r="V111" s="145">
        <f t="shared" si="490"/>
        <v>0</v>
      </c>
      <c r="W111" s="46">
        <f t="shared" si="491"/>
        <v>0</v>
      </c>
      <c r="X111" s="91"/>
      <c r="Y111" s="92"/>
      <c r="Z111" s="93"/>
      <c r="AA111" s="93"/>
      <c r="AB111" s="93"/>
      <c r="AC111" s="94"/>
      <c r="AD111" s="53">
        <f t="shared" si="492"/>
        <v>0</v>
      </c>
      <c r="AE111" s="46">
        <f t="shared" si="493"/>
        <v>0</v>
      </c>
      <c r="AF111" s="91"/>
      <c r="AG111" s="92"/>
      <c r="AH111" s="93"/>
      <c r="AI111" s="93"/>
      <c r="AJ111" s="93"/>
      <c r="AK111" s="94"/>
      <c r="AL111" s="145">
        <f t="shared" si="494"/>
        <v>0</v>
      </c>
      <c r="AM111" s="46">
        <f t="shared" si="495"/>
        <v>0</v>
      </c>
      <c r="AN111" s="91"/>
      <c r="AO111" s="92"/>
      <c r="AP111" s="93"/>
      <c r="AQ111" s="93"/>
      <c r="AR111" s="93"/>
      <c r="AS111" s="94"/>
      <c r="AT111" s="53">
        <f t="shared" si="496"/>
        <v>0</v>
      </c>
      <c r="AU111" s="46">
        <f t="shared" si="497"/>
        <v>0</v>
      </c>
      <c r="AV111" s="91"/>
      <c r="AW111" s="92"/>
      <c r="AX111" s="93"/>
      <c r="AY111" s="93"/>
      <c r="AZ111" s="93"/>
      <c r="BA111" s="94"/>
      <c r="BB111" s="53">
        <f t="shared" si="498"/>
        <v>0</v>
      </c>
      <c r="BC111" s="90">
        <f t="shared" si="499"/>
        <v>0</v>
      </c>
      <c r="BD111" s="95">
        <f t="shared" si="500"/>
        <v>0</v>
      </c>
      <c r="BE111" s="95">
        <f t="shared" si="501"/>
        <v>0</v>
      </c>
      <c r="BF111" s="95">
        <f t="shared" si="502"/>
        <v>0</v>
      </c>
      <c r="BG111" s="95">
        <f t="shared" si="503"/>
        <v>0</v>
      </c>
      <c r="BH111" s="95">
        <f t="shared" si="504"/>
        <v>0</v>
      </c>
      <c r="BI111" s="96">
        <f t="shared" si="505"/>
        <v>0</v>
      </c>
      <c r="BJ111" s="97">
        <f t="shared" si="506"/>
        <v>0</v>
      </c>
      <c r="BK111" s="90">
        <f t="shared" si="507"/>
        <v>0</v>
      </c>
      <c r="BL111" s="95">
        <f t="shared" si="508"/>
        <v>0</v>
      </c>
      <c r="BM111" s="95">
        <f t="shared" si="509"/>
        <v>0</v>
      </c>
      <c r="BN111" s="95">
        <f t="shared" si="510"/>
        <v>0</v>
      </c>
      <c r="BO111" s="95">
        <f t="shared" si="511"/>
        <v>0</v>
      </c>
      <c r="BP111" s="95">
        <f t="shared" si="512"/>
        <v>0</v>
      </c>
      <c r="BQ111" s="96">
        <f t="shared" si="513"/>
        <v>0</v>
      </c>
      <c r="BR111" s="97">
        <f t="shared" si="514"/>
        <v>0</v>
      </c>
      <c r="BU111" s="1"/>
      <c r="BV111" s="1"/>
    </row>
    <row r="112" spans="1:74" ht="36" customHeight="1" thickBot="1" x14ac:dyDescent="0.3">
      <c r="A112" s="205" t="s">
        <v>36</v>
      </c>
      <c r="B112" s="210" t="s">
        <v>72</v>
      </c>
      <c r="C112" s="210" t="s">
        <v>138</v>
      </c>
      <c r="D112" s="211" t="s">
        <v>89</v>
      </c>
      <c r="E112" s="208" t="s">
        <v>88</v>
      </c>
      <c r="F112" s="209" t="s">
        <v>15</v>
      </c>
      <c r="G112" s="46">
        <f t="shared" si="487"/>
        <v>0</v>
      </c>
      <c r="H112" s="91"/>
      <c r="I112" s="92"/>
      <c r="J112" s="93"/>
      <c r="K112" s="93"/>
      <c r="L112" s="93"/>
      <c r="M112" s="94"/>
      <c r="N112" s="53">
        <f t="shared" si="488"/>
        <v>0</v>
      </c>
      <c r="O112" s="46">
        <f t="shared" si="489"/>
        <v>0</v>
      </c>
      <c r="P112" s="91"/>
      <c r="Q112" s="92"/>
      <c r="R112" s="93"/>
      <c r="S112" s="93"/>
      <c r="T112" s="93"/>
      <c r="U112" s="94"/>
      <c r="V112" s="145">
        <f t="shared" si="490"/>
        <v>0</v>
      </c>
      <c r="W112" s="46">
        <f t="shared" si="491"/>
        <v>0</v>
      </c>
      <c r="X112" s="91"/>
      <c r="Y112" s="92"/>
      <c r="Z112" s="93"/>
      <c r="AA112" s="93"/>
      <c r="AB112" s="93"/>
      <c r="AC112" s="94"/>
      <c r="AD112" s="53">
        <f t="shared" si="492"/>
        <v>0</v>
      </c>
      <c r="AE112" s="46">
        <f t="shared" si="493"/>
        <v>0</v>
      </c>
      <c r="AF112" s="91"/>
      <c r="AG112" s="92"/>
      <c r="AH112" s="93"/>
      <c r="AI112" s="93"/>
      <c r="AJ112" s="93"/>
      <c r="AK112" s="94"/>
      <c r="AL112" s="145">
        <f t="shared" si="494"/>
        <v>0</v>
      </c>
      <c r="AM112" s="46">
        <f t="shared" si="495"/>
        <v>0</v>
      </c>
      <c r="AN112" s="91"/>
      <c r="AO112" s="92"/>
      <c r="AP112" s="93"/>
      <c r="AQ112" s="93"/>
      <c r="AR112" s="93"/>
      <c r="AS112" s="94"/>
      <c r="AT112" s="53">
        <f t="shared" si="496"/>
        <v>0</v>
      </c>
      <c r="AU112" s="46">
        <f t="shared" si="497"/>
        <v>0</v>
      </c>
      <c r="AV112" s="91"/>
      <c r="AW112" s="92"/>
      <c r="AX112" s="93"/>
      <c r="AY112" s="93"/>
      <c r="AZ112" s="93"/>
      <c r="BA112" s="94"/>
      <c r="BB112" s="53">
        <f t="shared" si="498"/>
        <v>0</v>
      </c>
      <c r="BC112" s="90">
        <f t="shared" si="499"/>
        <v>0</v>
      </c>
      <c r="BD112" s="95">
        <f t="shared" si="500"/>
        <v>0</v>
      </c>
      <c r="BE112" s="95">
        <f t="shared" si="501"/>
        <v>0</v>
      </c>
      <c r="BF112" s="95">
        <f t="shared" si="502"/>
        <v>0</v>
      </c>
      <c r="BG112" s="95">
        <f t="shared" si="503"/>
        <v>0</v>
      </c>
      <c r="BH112" s="95">
        <f t="shared" si="504"/>
        <v>0</v>
      </c>
      <c r="BI112" s="96">
        <f t="shared" si="505"/>
        <v>0</v>
      </c>
      <c r="BJ112" s="97">
        <f t="shared" si="506"/>
        <v>0</v>
      </c>
      <c r="BK112" s="90">
        <f t="shared" si="507"/>
        <v>0</v>
      </c>
      <c r="BL112" s="95">
        <f t="shared" si="508"/>
        <v>0</v>
      </c>
      <c r="BM112" s="95">
        <f t="shared" si="509"/>
        <v>0</v>
      </c>
      <c r="BN112" s="95">
        <f t="shared" si="510"/>
        <v>0</v>
      </c>
      <c r="BO112" s="95">
        <f t="shared" si="511"/>
        <v>0</v>
      </c>
      <c r="BP112" s="95">
        <f t="shared" si="512"/>
        <v>0</v>
      </c>
      <c r="BQ112" s="96">
        <f t="shared" si="513"/>
        <v>0</v>
      </c>
      <c r="BR112" s="97">
        <f t="shared" si="514"/>
        <v>0</v>
      </c>
      <c r="BU112" s="1"/>
      <c r="BV112" s="1"/>
    </row>
    <row r="113" spans="1:74" ht="36" customHeight="1" thickBot="1" x14ac:dyDescent="0.3">
      <c r="A113" s="205" t="s">
        <v>36</v>
      </c>
      <c r="B113" s="210" t="s">
        <v>73</v>
      </c>
      <c r="C113" s="210" t="s">
        <v>166</v>
      </c>
      <c r="D113" s="211" t="s">
        <v>89</v>
      </c>
      <c r="E113" s="208" t="s">
        <v>88</v>
      </c>
      <c r="F113" s="209" t="s">
        <v>15</v>
      </c>
      <c r="G113" s="46">
        <f t="shared" si="487"/>
        <v>0</v>
      </c>
      <c r="H113" s="91"/>
      <c r="I113" s="92"/>
      <c r="J113" s="93"/>
      <c r="K113" s="93"/>
      <c r="L113" s="93"/>
      <c r="M113" s="94"/>
      <c r="N113" s="53">
        <f t="shared" si="488"/>
        <v>0</v>
      </c>
      <c r="O113" s="46">
        <f t="shared" si="489"/>
        <v>0</v>
      </c>
      <c r="P113" s="91"/>
      <c r="Q113" s="92"/>
      <c r="R113" s="93"/>
      <c r="S113" s="93"/>
      <c r="T113" s="93"/>
      <c r="U113" s="94"/>
      <c r="V113" s="145">
        <f t="shared" si="490"/>
        <v>0</v>
      </c>
      <c r="W113" s="46">
        <f t="shared" si="491"/>
        <v>0</v>
      </c>
      <c r="X113" s="91"/>
      <c r="Y113" s="92"/>
      <c r="Z113" s="93"/>
      <c r="AA113" s="93"/>
      <c r="AB113" s="93"/>
      <c r="AC113" s="94"/>
      <c r="AD113" s="53">
        <f t="shared" si="492"/>
        <v>0</v>
      </c>
      <c r="AE113" s="46">
        <f t="shared" si="493"/>
        <v>0</v>
      </c>
      <c r="AF113" s="91"/>
      <c r="AG113" s="92"/>
      <c r="AH113" s="93"/>
      <c r="AI113" s="93"/>
      <c r="AJ113" s="93"/>
      <c r="AK113" s="94"/>
      <c r="AL113" s="145">
        <f t="shared" si="494"/>
        <v>0</v>
      </c>
      <c r="AM113" s="46">
        <f t="shared" si="495"/>
        <v>0</v>
      </c>
      <c r="AN113" s="91"/>
      <c r="AO113" s="92"/>
      <c r="AP113" s="93"/>
      <c r="AQ113" s="93"/>
      <c r="AR113" s="93"/>
      <c r="AS113" s="94"/>
      <c r="AT113" s="53">
        <f t="shared" si="496"/>
        <v>0</v>
      </c>
      <c r="AU113" s="46">
        <f t="shared" si="497"/>
        <v>0</v>
      </c>
      <c r="AV113" s="91"/>
      <c r="AW113" s="92"/>
      <c r="AX113" s="93"/>
      <c r="AY113" s="93"/>
      <c r="AZ113" s="93"/>
      <c r="BA113" s="94"/>
      <c r="BB113" s="53">
        <f t="shared" si="498"/>
        <v>0</v>
      </c>
      <c r="BC113" s="90">
        <f t="shared" si="499"/>
        <v>0</v>
      </c>
      <c r="BD113" s="95">
        <f t="shared" si="500"/>
        <v>0</v>
      </c>
      <c r="BE113" s="95">
        <f t="shared" si="501"/>
        <v>0</v>
      </c>
      <c r="BF113" s="95">
        <f t="shared" si="502"/>
        <v>0</v>
      </c>
      <c r="BG113" s="95">
        <f t="shared" si="503"/>
        <v>0</v>
      </c>
      <c r="BH113" s="95">
        <f t="shared" si="504"/>
        <v>0</v>
      </c>
      <c r="BI113" s="96">
        <f t="shared" si="505"/>
        <v>0</v>
      </c>
      <c r="BJ113" s="97">
        <f t="shared" si="506"/>
        <v>0</v>
      </c>
      <c r="BK113" s="90">
        <f t="shared" si="507"/>
        <v>0</v>
      </c>
      <c r="BL113" s="95">
        <f t="shared" si="508"/>
        <v>0</v>
      </c>
      <c r="BM113" s="95">
        <f t="shared" si="509"/>
        <v>0</v>
      </c>
      <c r="BN113" s="95">
        <f t="shared" si="510"/>
        <v>0</v>
      </c>
      <c r="BO113" s="95">
        <f t="shared" si="511"/>
        <v>0</v>
      </c>
      <c r="BP113" s="95">
        <f t="shared" si="512"/>
        <v>0</v>
      </c>
      <c r="BQ113" s="96">
        <f t="shared" si="513"/>
        <v>0</v>
      </c>
      <c r="BR113" s="97">
        <f t="shared" si="514"/>
        <v>0</v>
      </c>
      <c r="BU113" s="1"/>
      <c r="BV113" s="1"/>
    </row>
    <row r="114" spans="1:74" ht="36" customHeight="1" thickBot="1" x14ac:dyDescent="0.3">
      <c r="A114" s="205" t="s">
        <v>36</v>
      </c>
      <c r="B114" s="210" t="s">
        <v>74</v>
      </c>
      <c r="C114" s="210" t="s">
        <v>167</v>
      </c>
      <c r="D114" s="211" t="s">
        <v>89</v>
      </c>
      <c r="E114" s="208" t="s">
        <v>88</v>
      </c>
      <c r="F114" s="209" t="s">
        <v>15</v>
      </c>
      <c r="G114" s="46">
        <f t="shared" si="487"/>
        <v>0</v>
      </c>
      <c r="H114" s="91"/>
      <c r="I114" s="92"/>
      <c r="J114" s="93"/>
      <c r="K114" s="93"/>
      <c r="L114" s="93"/>
      <c r="M114" s="94"/>
      <c r="N114" s="53">
        <f t="shared" si="488"/>
        <v>0</v>
      </c>
      <c r="O114" s="46">
        <f t="shared" si="489"/>
        <v>0</v>
      </c>
      <c r="P114" s="91"/>
      <c r="Q114" s="92"/>
      <c r="R114" s="93"/>
      <c r="S114" s="93"/>
      <c r="T114" s="93"/>
      <c r="U114" s="94"/>
      <c r="V114" s="145">
        <f t="shared" si="490"/>
        <v>0</v>
      </c>
      <c r="W114" s="46">
        <f t="shared" si="491"/>
        <v>0</v>
      </c>
      <c r="X114" s="91"/>
      <c r="Y114" s="92"/>
      <c r="Z114" s="93"/>
      <c r="AA114" s="93"/>
      <c r="AB114" s="93"/>
      <c r="AC114" s="94"/>
      <c r="AD114" s="53">
        <f t="shared" si="492"/>
        <v>0</v>
      </c>
      <c r="AE114" s="46">
        <f t="shared" si="493"/>
        <v>0</v>
      </c>
      <c r="AF114" s="91"/>
      <c r="AG114" s="92"/>
      <c r="AH114" s="93"/>
      <c r="AI114" s="93"/>
      <c r="AJ114" s="93"/>
      <c r="AK114" s="94"/>
      <c r="AL114" s="145">
        <f t="shared" si="494"/>
        <v>0</v>
      </c>
      <c r="AM114" s="46">
        <f t="shared" si="495"/>
        <v>0</v>
      </c>
      <c r="AN114" s="91"/>
      <c r="AO114" s="92"/>
      <c r="AP114" s="93"/>
      <c r="AQ114" s="93"/>
      <c r="AR114" s="93"/>
      <c r="AS114" s="94"/>
      <c r="AT114" s="53">
        <f t="shared" si="496"/>
        <v>0</v>
      </c>
      <c r="AU114" s="46">
        <f t="shared" si="497"/>
        <v>0</v>
      </c>
      <c r="AV114" s="91"/>
      <c r="AW114" s="92"/>
      <c r="AX114" s="93"/>
      <c r="AY114" s="93"/>
      <c r="AZ114" s="93"/>
      <c r="BA114" s="94"/>
      <c r="BB114" s="53">
        <f t="shared" si="498"/>
        <v>0</v>
      </c>
      <c r="BC114" s="90">
        <f t="shared" si="499"/>
        <v>0</v>
      </c>
      <c r="BD114" s="95">
        <f t="shared" si="500"/>
        <v>0</v>
      </c>
      <c r="BE114" s="95">
        <f t="shared" si="501"/>
        <v>0</v>
      </c>
      <c r="BF114" s="95">
        <f t="shared" si="502"/>
        <v>0</v>
      </c>
      <c r="BG114" s="95">
        <f t="shared" si="503"/>
        <v>0</v>
      </c>
      <c r="BH114" s="95">
        <f t="shared" si="504"/>
        <v>0</v>
      </c>
      <c r="BI114" s="96">
        <f t="shared" si="505"/>
        <v>0</v>
      </c>
      <c r="BJ114" s="97">
        <f t="shared" si="506"/>
        <v>0</v>
      </c>
      <c r="BK114" s="90">
        <f t="shared" si="507"/>
        <v>0</v>
      </c>
      <c r="BL114" s="95">
        <f t="shared" si="508"/>
        <v>0</v>
      </c>
      <c r="BM114" s="95">
        <f t="shared" si="509"/>
        <v>0</v>
      </c>
      <c r="BN114" s="95">
        <f t="shared" si="510"/>
        <v>0</v>
      </c>
      <c r="BO114" s="95">
        <f t="shared" si="511"/>
        <v>0</v>
      </c>
      <c r="BP114" s="95">
        <f t="shared" si="512"/>
        <v>0</v>
      </c>
      <c r="BQ114" s="96">
        <f t="shared" si="513"/>
        <v>0</v>
      </c>
      <c r="BR114" s="97">
        <f t="shared" si="514"/>
        <v>0</v>
      </c>
      <c r="BU114" s="1"/>
      <c r="BV114" s="1"/>
    </row>
    <row r="115" spans="1:74" ht="36" customHeight="1" thickBot="1" x14ac:dyDescent="0.3">
      <c r="A115" s="205" t="s">
        <v>36</v>
      </c>
      <c r="B115" s="210" t="s">
        <v>75</v>
      </c>
      <c r="C115" s="210" t="s">
        <v>104</v>
      </c>
      <c r="D115" s="211" t="s">
        <v>89</v>
      </c>
      <c r="E115" s="208" t="s">
        <v>88</v>
      </c>
      <c r="F115" s="209" t="s">
        <v>15</v>
      </c>
      <c r="G115" s="46">
        <f t="shared" si="487"/>
        <v>0</v>
      </c>
      <c r="H115" s="91"/>
      <c r="I115" s="92"/>
      <c r="J115" s="93"/>
      <c r="K115" s="93"/>
      <c r="L115" s="93"/>
      <c r="M115" s="94"/>
      <c r="N115" s="53">
        <f t="shared" si="488"/>
        <v>0</v>
      </c>
      <c r="O115" s="46">
        <f t="shared" si="489"/>
        <v>0</v>
      </c>
      <c r="P115" s="91"/>
      <c r="Q115" s="92"/>
      <c r="R115" s="93"/>
      <c r="S115" s="93"/>
      <c r="T115" s="93"/>
      <c r="U115" s="94"/>
      <c r="V115" s="145">
        <f t="shared" si="490"/>
        <v>0</v>
      </c>
      <c r="W115" s="46">
        <f t="shared" si="491"/>
        <v>0</v>
      </c>
      <c r="X115" s="91"/>
      <c r="Y115" s="92"/>
      <c r="Z115" s="93"/>
      <c r="AA115" s="93"/>
      <c r="AB115" s="93"/>
      <c r="AC115" s="94"/>
      <c r="AD115" s="53">
        <f t="shared" si="492"/>
        <v>0</v>
      </c>
      <c r="AE115" s="46">
        <f t="shared" si="493"/>
        <v>0</v>
      </c>
      <c r="AF115" s="91"/>
      <c r="AG115" s="92"/>
      <c r="AH115" s="93"/>
      <c r="AI115" s="93"/>
      <c r="AJ115" s="93"/>
      <c r="AK115" s="94"/>
      <c r="AL115" s="145">
        <f t="shared" si="494"/>
        <v>0</v>
      </c>
      <c r="AM115" s="46">
        <f t="shared" si="495"/>
        <v>0</v>
      </c>
      <c r="AN115" s="91"/>
      <c r="AO115" s="92"/>
      <c r="AP115" s="93"/>
      <c r="AQ115" s="93"/>
      <c r="AR115" s="93"/>
      <c r="AS115" s="94"/>
      <c r="AT115" s="53">
        <f t="shared" si="496"/>
        <v>0</v>
      </c>
      <c r="AU115" s="46">
        <f t="shared" si="497"/>
        <v>0</v>
      </c>
      <c r="AV115" s="91"/>
      <c r="AW115" s="92"/>
      <c r="AX115" s="93"/>
      <c r="AY115" s="93"/>
      <c r="AZ115" s="93"/>
      <c r="BA115" s="94"/>
      <c r="BB115" s="53">
        <f t="shared" si="498"/>
        <v>0</v>
      </c>
      <c r="BC115" s="90">
        <f t="shared" si="499"/>
        <v>0</v>
      </c>
      <c r="BD115" s="95">
        <f t="shared" si="500"/>
        <v>0</v>
      </c>
      <c r="BE115" s="95">
        <f t="shared" si="501"/>
        <v>0</v>
      </c>
      <c r="BF115" s="95">
        <f t="shared" si="502"/>
        <v>0</v>
      </c>
      <c r="BG115" s="95">
        <f t="shared" si="503"/>
        <v>0</v>
      </c>
      <c r="BH115" s="95">
        <f t="shared" si="504"/>
        <v>0</v>
      </c>
      <c r="BI115" s="96">
        <f t="shared" si="505"/>
        <v>0</v>
      </c>
      <c r="BJ115" s="97">
        <f t="shared" si="506"/>
        <v>0</v>
      </c>
      <c r="BK115" s="90">
        <f t="shared" si="507"/>
        <v>0</v>
      </c>
      <c r="BL115" s="95">
        <f t="shared" si="508"/>
        <v>0</v>
      </c>
      <c r="BM115" s="95">
        <f t="shared" si="509"/>
        <v>0</v>
      </c>
      <c r="BN115" s="95">
        <f t="shared" si="510"/>
        <v>0</v>
      </c>
      <c r="BO115" s="95">
        <f t="shared" si="511"/>
        <v>0</v>
      </c>
      <c r="BP115" s="95">
        <f t="shared" si="512"/>
        <v>0</v>
      </c>
      <c r="BQ115" s="96">
        <f t="shared" si="513"/>
        <v>0</v>
      </c>
      <c r="BR115" s="97">
        <f t="shared" si="514"/>
        <v>0</v>
      </c>
      <c r="BU115" s="1"/>
      <c r="BV115" s="1"/>
    </row>
    <row r="116" spans="1:74" ht="36" customHeight="1" thickBot="1" x14ac:dyDescent="0.3">
      <c r="A116" s="205" t="s">
        <v>36</v>
      </c>
      <c r="B116" s="210" t="s">
        <v>76</v>
      </c>
      <c r="C116" s="212" t="s">
        <v>168</v>
      </c>
      <c r="D116" s="207" t="s">
        <v>89</v>
      </c>
      <c r="E116" s="208" t="s">
        <v>88</v>
      </c>
      <c r="F116" s="209" t="s">
        <v>15</v>
      </c>
      <c r="G116" s="46">
        <f t="shared" si="487"/>
        <v>0</v>
      </c>
      <c r="H116" s="91"/>
      <c r="I116" s="92"/>
      <c r="J116" s="93"/>
      <c r="K116" s="93"/>
      <c r="L116" s="93"/>
      <c r="M116" s="94"/>
      <c r="N116" s="53">
        <f t="shared" si="488"/>
        <v>0</v>
      </c>
      <c r="O116" s="46">
        <f t="shared" si="489"/>
        <v>0</v>
      </c>
      <c r="P116" s="91"/>
      <c r="Q116" s="92"/>
      <c r="R116" s="93"/>
      <c r="S116" s="93"/>
      <c r="T116" s="93"/>
      <c r="U116" s="94"/>
      <c r="V116" s="145">
        <f t="shared" si="490"/>
        <v>0</v>
      </c>
      <c r="W116" s="46">
        <f t="shared" si="491"/>
        <v>0</v>
      </c>
      <c r="X116" s="91"/>
      <c r="Y116" s="92"/>
      <c r="Z116" s="93"/>
      <c r="AA116" s="93"/>
      <c r="AB116" s="93"/>
      <c r="AC116" s="94"/>
      <c r="AD116" s="53">
        <f t="shared" si="492"/>
        <v>0</v>
      </c>
      <c r="AE116" s="46">
        <f t="shared" si="493"/>
        <v>0</v>
      </c>
      <c r="AF116" s="91"/>
      <c r="AG116" s="92"/>
      <c r="AH116" s="93"/>
      <c r="AI116" s="93"/>
      <c r="AJ116" s="93"/>
      <c r="AK116" s="94"/>
      <c r="AL116" s="145">
        <f t="shared" si="494"/>
        <v>0</v>
      </c>
      <c r="AM116" s="46">
        <f t="shared" si="495"/>
        <v>0</v>
      </c>
      <c r="AN116" s="91"/>
      <c r="AO116" s="92"/>
      <c r="AP116" s="93"/>
      <c r="AQ116" s="93"/>
      <c r="AR116" s="93"/>
      <c r="AS116" s="94"/>
      <c r="AT116" s="53">
        <f t="shared" si="496"/>
        <v>0</v>
      </c>
      <c r="AU116" s="46">
        <f t="shared" si="497"/>
        <v>0</v>
      </c>
      <c r="AV116" s="91"/>
      <c r="AW116" s="92"/>
      <c r="AX116" s="93"/>
      <c r="AY116" s="93"/>
      <c r="AZ116" s="93"/>
      <c r="BA116" s="94"/>
      <c r="BB116" s="53">
        <f t="shared" si="498"/>
        <v>0</v>
      </c>
      <c r="BC116" s="90">
        <f t="shared" si="499"/>
        <v>0</v>
      </c>
      <c r="BD116" s="95">
        <f t="shared" si="500"/>
        <v>0</v>
      </c>
      <c r="BE116" s="95">
        <f t="shared" si="501"/>
        <v>0</v>
      </c>
      <c r="BF116" s="95">
        <f t="shared" si="502"/>
        <v>0</v>
      </c>
      <c r="BG116" s="95">
        <f t="shared" si="503"/>
        <v>0</v>
      </c>
      <c r="BH116" s="95">
        <f t="shared" si="504"/>
        <v>0</v>
      </c>
      <c r="BI116" s="96">
        <f t="shared" si="505"/>
        <v>0</v>
      </c>
      <c r="BJ116" s="97">
        <f t="shared" si="506"/>
        <v>0</v>
      </c>
      <c r="BK116" s="90">
        <f t="shared" si="507"/>
        <v>0</v>
      </c>
      <c r="BL116" s="95">
        <f t="shared" si="508"/>
        <v>0</v>
      </c>
      <c r="BM116" s="95">
        <f t="shared" si="509"/>
        <v>0</v>
      </c>
      <c r="BN116" s="95">
        <f t="shared" si="510"/>
        <v>0</v>
      </c>
      <c r="BO116" s="95">
        <f t="shared" si="511"/>
        <v>0</v>
      </c>
      <c r="BP116" s="95">
        <f t="shared" si="512"/>
        <v>0</v>
      </c>
      <c r="BQ116" s="96">
        <f t="shared" si="513"/>
        <v>0</v>
      </c>
      <c r="BR116" s="97">
        <f t="shared" si="514"/>
        <v>0</v>
      </c>
      <c r="BU116" s="1"/>
      <c r="BV116" s="1"/>
    </row>
    <row r="117" spans="1:74" ht="36" customHeight="1" thickBot="1" x14ac:dyDescent="0.3">
      <c r="A117" s="205" t="s">
        <v>36</v>
      </c>
      <c r="B117" s="210" t="s">
        <v>77</v>
      </c>
      <c r="C117" s="210" t="s">
        <v>169</v>
      </c>
      <c r="D117" s="207" t="s">
        <v>89</v>
      </c>
      <c r="E117" s="208" t="s">
        <v>88</v>
      </c>
      <c r="F117" s="209" t="s">
        <v>15</v>
      </c>
      <c r="G117" s="46">
        <f t="shared" si="487"/>
        <v>0</v>
      </c>
      <c r="H117" s="91"/>
      <c r="I117" s="92"/>
      <c r="J117" s="93"/>
      <c r="K117" s="93"/>
      <c r="L117" s="93"/>
      <c r="M117" s="94"/>
      <c r="N117" s="53">
        <f t="shared" si="488"/>
        <v>0</v>
      </c>
      <c r="O117" s="46">
        <f t="shared" si="489"/>
        <v>0</v>
      </c>
      <c r="P117" s="91"/>
      <c r="Q117" s="92"/>
      <c r="R117" s="93"/>
      <c r="S117" s="93"/>
      <c r="T117" s="93"/>
      <c r="U117" s="94"/>
      <c r="V117" s="145">
        <f t="shared" si="490"/>
        <v>0</v>
      </c>
      <c r="W117" s="46">
        <f t="shared" si="491"/>
        <v>0</v>
      </c>
      <c r="X117" s="91"/>
      <c r="Y117" s="92"/>
      <c r="Z117" s="93"/>
      <c r="AA117" s="93"/>
      <c r="AB117" s="93"/>
      <c r="AC117" s="94"/>
      <c r="AD117" s="53">
        <f t="shared" si="492"/>
        <v>0</v>
      </c>
      <c r="AE117" s="46">
        <f t="shared" si="493"/>
        <v>0</v>
      </c>
      <c r="AF117" s="91"/>
      <c r="AG117" s="92"/>
      <c r="AH117" s="93"/>
      <c r="AI117" s="93"/>
      <c r="AJ117" s="93"/>
      <c r="AK117" s="94"/>
      <c r="AL117" s="145">
        <f t="shared" si="494"/>
        <v>0</v>
      </c>
      <c r="AM117" s="46">
        <f t="shared" si="495"/>
        <v>0</v>
      </c>
      <c r="AN117" s="91"/>
      <c r="AO117" s="92"/>
      <c r="AP117" s="93"/>
      <c r="AQ117" s="93"/>
      <c r="AR117" s="93"/>
      <c r="AS117" s="94"/>
      <c r="AT117" s="53">
        <f t="shared" si="496"/>
        <v>0</v>
      </c>
      <c r="AU117" s="46">
        <f t="shared" si="497"/>
        <v>0</v>
      </c>
      <c r="AV117" s="91"/>
      <c r="AW117" s="92"/>
      <c r="AX117" s="93"/>
      <c r="AY117" s="93"/>
      <c r="AZ117" s="93"/>
      <c r="BA117" s="94"/>
      <c r="BB117" s="53">
        <f t="shared" si="498"/>
        <v>0</v>
      </c>
      <c r="BC117" s="90">
        <f t="shared" si="499"/>
        <v>0</v>
      </c>
      <c r="BD117" s="95">
        <f t="shared" si="500"/>
        <v>0</v>
      </c>
      <c r="BE117" s="95">
        <f t="shared" si="501"/>
        <v>0</v>
      </c>
      <c r="BF117" s="95">
        <f t="shared" si="502"/>
        <v>0</v>
      </c>
      <c r="BG117" s="95">
        <f t="shared" si="503"/>
        <v>0</v>
      </c>
      <c r="BH117" s="95">
        <f t="shared" si="504"/>
        <v>0</v>
      </c>
      <c r="BI117" s="96">
        <f t="shared" si="505"/>
        <v>0</v>
      </c>
      <c r="BJ117" s="97">
        <f t="shared" si="506"/>
        <v>0</v>
      </c>
      <c r="BK117" s="90">
        <f t="shared" si="507"/>
        <v>0</v>
      </c>
      <c r="BL117" s="95">
        <f t="shared" si="508"/>
        <v>0</v>
      </c>
      <c r="BM117" s="95">
        <f t="shared" si="509"/>
        <v>0</v>
      </c>
      <c r="BN117" s="95">
        <f t="shared" si="510"/>
        <v>0</v>
      </c>
      <c r="BO117" s="95">
        <f t="shared" si="511"/>
        <v>0</v>
      </c>
      <c r="BP117" s="95">
        <f t="shared" si="512"/>
        <v>0</v>
      </c>
      <c r="BQ117" s="96">
        <f t="shared" si="513"/>
        <v>0</v>
      </c>
      <c r="BR117" s="97">
        <f t="shared" si="514"/>
        <v>0</v>
      </c>
      <c r="BU117" s="1"/>
      <c r="BV117" s="1"/>
    </row>
    <row r="118" spans="1:74" ht="36" customHeight="1" thickBot="1" x14ac:dyDescent="0.3">
      <c r="A118" s="205" t="s">
        <v>36</v>
      </c>
      <c r="B118" s="210" t="s">
        <v>79</v>
      </c>
      <c r="C118" s="210" t="s">
        <v>170</v>
      </c>
      <c r="D118" s="207" t="s">
        <v>89</v>
      </c>
      <c r="E118" s="208" t="s">
        <v>88</v>
      </c>
      <c r="F118" s="209" t="s">
        <v>15</v>
      </c>
      <c r="G118" s="46">
        <f t="shared" si="487"/>
        <v>0</v>
      </c>
      <c r="H118" s="91"/>
      <c r="I118" s="92"/>
      <c r="J118" s="93"/>
      <c r="K118" s="93"/>
      <c r="L118" s="93"/>
      <c r="M118" s="94"/>
      <c r="N118" s="53">
        <f t="shared" si="488"/>
        <v>0</v>
      </c>
      <c r="O118" s="46">
        <f t="shared" si="489"/>
        <v>0</v>
      </c>
      <c r="P118" s="91"/>
      <c r="Q118" s="92"/>
      <c r="R118" s="93"/>
      <c r="S118" s="93"/>
      <c r="T118" s="93"/>
      <c r="U118" s="94"/>
      <c r="V118" s="145">
        <f t="shared" si="490"/>
        <v>0</v>
      </c>
      <c r="W118" s="46">
        <f t="shared" si="491"/>
        <v>0</v>
      </c>
      <c r="X118" s="91"/>
      <c r="Y118" s="92"/>
      <c r="Z118" s="93"/>
      <c r="AA118" s="93"/>
      <c r="AB118" s="93"/>
      <c r="AC118" s="94"/>
      <c r="AD118" s="53">
        <f t="shared" si="492"/>
        <v>0</v>
      </c>
      <c r="AE118" s="46">
        <f t="shared" si="493"/>
        <v>0</v>
      </c>
      <c r="AF118" s="91"/>
      <c r="AG118" s="92"/>
      <c r="AH118" s="93"/>
      <c r="AI118" s="93"/>
      <c r="AJ118" s="93"/>
      <c r="AK118" s="94"/>
      <c r="AL118" s="145">
        <f t="shared" si="494"/>
        <v>0</v>
      </c>
      <c r="AM118" s="46">
        <f t="shared" si="495"/>
        <v>0</v>
      </c>
      <c r="AN118" s="91"/>
      <c r="AO118" s="92"/>
      <c r="AP118" s="93"/>
      <c r="AQ118" s="93"/>
      <c r="AR118" s="93"/>
      <c r="AS118" s="94"/>
      <c r="AT118" s="53">
        <f t="shared" si="496"/>
        <v>0</v>
      </c>
      <c r="AU118" s="46">
        <f t="shared" si="497"/>
        <v>0</v>
      </c>
      <c r="AV118" s="91"/>
      <c r="AW118" s="92"/>
      <c r="AX118" s="93"/>
      <c r="AY118" s="93"/>
      <c r="AZ118" s="93"/>
      <c r="BA118" s="94"/>
      <c r="BB118" s="53">
        <f t="shared" si="498"/>
        <v>0</v>
      </c>
      <c r="BC118" s="90">
        <f t="shared" si="499"/>
        <v>0</v>
      </c>
      <c r="BD118" s="95">
        <f t="shared" si="500"/>
        <v>0</v>
      </c>
      <c r="BE118" s="95">
        <f t="shared" si="501"/>
        <v>0</v>
      </c>
      <c r="BF118" s="95">
        <f t="shared" si="502"/>
        <v>0</v>
      </c>
      <c r="BG118" s="95">
        <f t="shared" si="503"/>
        <v>0</v>
      </c>
      <c r="BH118" s="95">
        <f t="shared" si="504"/>
        <v>0</v>
      </c>
      <c r="BI118" s="96">
        <f t="shared" si="505"/>
        <v>0</v>
      </c>
      <c r="BJ118" s="97">
        <f t="shared" si="506"/>
        <v>0</v>
      </c>
      <c r="BK118" s="90">
        <f t="shared" si="507"/>
        <v>0</v>
      </c>
      <c r="BL118" s="95">
        <f t="shared" si="508"/>
        <v>0</v>
      </c>
      <c r="BM118" s="95">
        <f t="shared" si="509"/>
        <v>0</v>
      </c>
      <c r="BN118" s="95">
        <f t="shared" si="510"/>
        <v>0</v>
      </c>
      <c r="BO118" s="95">
        <f t="shared" si="511"/>
        <v>0</v>
      </c>
      <c r="BP118" s="95">
        <f t="shared" si="512"/>
        <v>0</v>
      </c>
      <c r="BQ118" s="96">
        <f t="shared" si="513"/>
        <v>0</v>
      </c>
      <c r="BR118" s="97">
        <f t="shared" si="514"/>
        <v>0</v>
      </c>
      <c r="BU118" s="1"/>
      <c r="BV118" s="1"/>
    </row>
    <row r="119" spans="1:74" ht="36" customHeight="1" thickBot="1" x14ac:dyDescent="0.3">
      <c r="A119" s="205" t="s">
        <v>36</v>
      </c>
      <c r="B119" s="210" t="s">
        <v>78</v>
      </c>
      <c r="C119" s="210" t="s">
        <v>171</v>
      </c>
      <c r="D119" s="207" t="s">
        <v>89</v>
      </c>
      <c r="E119" s="208" t="s">
        <v>88</v>
      </c>
      <c r="F119" s="209" t="s">
        <v>15</v>
      </c>
      <c r="G119" s="46">
        <f t="shared" si="487"/>
        <v>0</v>
      </c>
      <c r="H119" s="91"/>
      <c r="I119" s="92"/>
      <c r="J119" s="93"/>
      <c r="K119" s="93"/>
      <c r="L119" s="93"/>
      <c r="M119" s="94"/>
      <c r="N119" s="53">
        <f t="shared" si="488"/>
        <v>0</v>
      </c>
      <c r="O119" s="46">
        <f t="shared" si="489"/>
        <v>0</v>
      </c>
      <c r="P119" s="91"/>
      <c r="Q119" s="92"/>
      <c r="R119" s="93"/>
      <c r="S119" s="93"/>
      <c r="T119" s="93"/>
      <c r="U119" s="94"/>
      <c r="V119" s="145">
        <f t="shared" si="490"/>
        <v>0</v>
      </c>
      <c r="W119" s="46">
        <f t="shared" si="491"/>
        <v>0</v>
      </c>
      <c r="X119" s="91"/>
      <c r="Y119" s="92"/>
      <c r="Z119" s="93"/>
      <c r="AA119" s="93"/>
      <c r="AB119" s="93"/>
      <c r="AC119" s="94"/>
      <c r="AD119" s="53">
        <f t="shared" si="492"/>
        <v>0</v>
      </c>
      <c r="AE119" s="46">
        <f t="shared" si="493"/>
        <v>0</v>
      </c>
      <c r="AF119" s="91"/>
      <c r="AG119" s="92"/>
      <c r="AH119" s="93"/>
      <c r="AI119" s="93"/>
      <c r="AJ119" s="93"/>
      <c r="AK119" s="94"/>
      <c r="AL119" s="145">
        <f t="shared" si="494"/>
        <v>0</v>
      </c>
      <c r="AM119" s="46">
        <f t="shared" si="495"/>
        <v>0</v>
      </c>
      <c r="AN119" s="91"/>
      <c r="AO119" s="92"/>
      <c r="AP119" s="93"/>
      <c r="AQ119" s="93"/>
      <c r="AR119" s="93"/>
      <c r="AS119" s="94"/>
      <c r="AT119" s="53">
        <f t="shared" si="496"/>
        <v>0</v>
      </c>
      <c r="AU119" s="46">
        <f t="shared" si="497"/>
        <v>0</v>
      </c>
      <c r="AV119" s="91"/>
      <c r="AW119" s="92"/>
      <c r="AX119" s="93"/>
      <c r="AY119" s="93"/>
      <c r="AZ119" s="93"/>
      <c r="BA119" s="94"/>
      <c r="BB119" s="53">
        <f t="shared" si="498"/>
        <v>0</v>
      </c>
      <c r="BC119" s="90">
        <f t="shared" si="499"/>
        <v>0</v>
      </c>
      <c r="BD119" s="95">
        <f t="shared" si="500"/>
        <v>0</v>
      </c>
      <c r="BE119" s="95">
        <f t="shared" si="501"/>
        <v>0</v>
      </c>
      <c r="BF119" s="95">
        <f t="shared" si="502"/>
        <v>0</v>
      </c>
      <c r="BG119" s="95">
        <f t="shared" si="503"/>
        <v>0</v>
      </c>
      <c r="BH119" s="95">
        <f t="shared" si="504"/>
        <v>0</v>
      </c>
      <c r="BI119" s="96">
        <f t="shared" si="505"/>
        <v>0</v>
      </c>
      <c r="BJ119" s="97">
        <f t="shared" si="506"/>
        <v>0</v>
      </c>
      <c r="BK119" s="90">
        <f t="shared" si="507"/>
        <v>0</v>
      </c>
      <c r="BL119" s="95">
        <f t="shared" si="508"/>
        <v>0</v>
      </c>
      <c r="BM119" s="95">
        <f t="shared" si="509"/>
        <v>0</v>
      </c>
      <c r="BN119" s="95">
        <f t="shared" si="510"/>
        <v>0</v>
      </c>
      <c r="BO119" s="95">
        <f t="shared" si="511"/>
        <v>0</v>
      </c>
      <c r="BP119" s="95">
        <f t="shared" si="512"/>
        <v>0</v>
      </c>
      <c r="BQ119" s="96">
        <f t="shared" si="513"/>
        <v>0</v>
      </c>
      <c r="BR119" s="97">
        <f t="shared" si="514"/>
        <v>0</v>
      </c>
      <c r="BU119" s="1"/>
      <c r="BV119" s="1"/>
    </row>
    <row r="120" spans="1:74" ht="36" customHeight="1" thickBot="1" x14ac:dyDescent="0.3">
      <c r="A120" s="205" t="s">
        <v>36</v>
      </c>
      <c r="B120" s="210" t="s">
        <v>80</v>
      </c>
      <c r="C120" s="210" t="s">
        <v>172</v>
      </c>
      <c r="D120" s="207" t="s">
        <v>89</v>
      </c>
      <c r="E120" s="208" t="s">
        <v>88</v>
      </c>
      <c r="F120" s="209" t="s">
        <v>15</v>
      </c>
      <c r="G120" s="46">
        <f t="shared" si="487"/>
        <v>0</v>
      </c>
      <c r="H120" s="91"/>
      <c r="I120" s="92"/>
      <c r="J120" s="93"/>
      <c r="K120" s="93"/>
      <c r="L120" s="93"/>
      <c r="M120" s="94"/>
      <c r="N120" s="53">
        <f t="shared" si="488"/>
        <v>0</v>
      </c>
      <c r="O120" s="46">
        <f t="shared" si="489"/>
        <v>0</v>
      </c>
      <c r="P120" s="91"/>
      <c r="Q120" s="92"/>
      <c r="R120" s="93"/>
      <c r="S120" s="93"/>
      <c r="T120" s="93"/>
      <c r="U120" s="94"/>
      <c r="V120" s="145">
        <f t="shared" si="490"/>
        <v>0</v>
      </c>
      <c r="W120" s="46">
        <f t="shared" si="491"/>
        <v>0</v>
      </c>
      <c r="X120" s="91"/>
      <c r="Y120" s="92"/>
      <c r="Z120" s="93"/>
      <c r="AA120" s="93"/>
      <c r="AB120" s="93"/>
      <c r="AC120" s="94"/>
      <c r="AD120" s="53">
        <f t="shared" si="492"/>
        <v>0</v>
      </c>
      <c r="AE120" s="46">
        <f t="shared" si="493"/>
        <v>0</v>
      </c>
      <c r="AF120" s="91"/>
      <c r="AG120" s="92"/>
      <c r="AH120" s="93"/>
      <c r="AI120" s="93"/>
      <c r="AJ120" s="93"/>
      <c r="AK120" s="94"/>
      <c r="AL120" s="145">
        <f t="shared" si="494"/>
        <v>0</v>
      </c>
      <c r="AM120" s="46">
        <f t="shared" si="495"/>
        <v>0</v>
      </c>
      <c r="AN120" s="91"/>
      <c r="AO120" s="92"/>
      <c r="AP120" s="93"/>
      <c r="AQ120" s="93"/>
      <c r="AR120" s="93"/>
      <c r="AS120" s="94"/>
      <c r="AT120" s="53">
        <f t="shared" si="496"/>
        <v>0</v>
      </c>
      <c r="AU120" s="46">
        <f t="shared" si="497"/>
        <v>0</v>
      </c>
      <c r="AV120" s="91"/>
      <c r="AW120" s="92"/>
      <c r="AX120" s="93"/>
      <c r="AY120" s="93"/>
      <c r="AZ120" s="93"/>
      <c r="BA120" s="94"/>
      <c r="BB120" s="53">
        <f t="shared" si="498"/>
        <v>0</v>
      </c>
      <c r="BC120" s="90">
        <f t="shared" si="499"/>
        <v>0</v>
      </c>
      <c r="BD120" s="95">
        <f t="shared" si="500"/>
        <v>0</v>
      </c>
      <c r="BE120" s="95">
        <f t="shared" si="501"/>
        <v>0</v>
      </c>
      <c r="BF120" s="95">
        <f t="shared" si="502"/>
        <v>0</v>
      </c>
      <c r="BG120" s="95">
        <f t="shared" si="503"/>
        <v>0</v>
      </c>
      <c r="BH120" s="95">
        <f t="shared" si="504"/>
        <v>0</v>
      </c>
      <c r="BI120" s="96">
        <f t="shared" si="505"/>
        <v>0</v>
      </c>
      <c r="BJ120" s="97">
        <f t="shared" si="506"/>
        <v>0</v>
      </c>
      <c r="BK120" s="90">
        <f t="shared" si="507"/>
        <v>0</v>
      </c>
      <c r="BL120" s="95">
        <f t="shared" si="508"/>
        <v>0</v>
      </c>
      <c r="BM120" s="95">
        <f t="shared" si="509"/>
        <v>0</v>
      </c>
      <c r="BN120" s="95">
        <f t="shared" si="510"/>
        <v>0</v>
      </c>
      <c r="BO120" s="95">
        <f t="shared" si="511"/>
        <v>0</v>
      </c>
      <c r="BP120" s="95">
        <f t="shared" si="512"/>
        <v>0</v>
      </c>
      <c r="BQ120" s="96">
        <f t="shared" si="513"/>
        <v>0</v>
      </c>
      <c r="BR120" s="97">
        <f t="shared" si="514"/>
        <v>0</v>
      </c>
      <c r="BU120" s="1"/>
      <c r="BV120" s="1"/>
    </row>
    <row r="121" spans="1:74" ht="36" customHeight="1" thickBot="1" x14ac:dyDescent="0.3">
      <c r="A121" s="205" t="s">
        <v>36</v>
      </c>
      <c r="B121" s="210" t="s">
        <v>81</v>
      </c>
      <c r="C121" s="210" t="s">
        <v>173</v>
      </c>
      <c r="D121" s="207" t="s">
        <v>89</v>
      </c>
      <c r="E121" s="208" t="s">
        <v>88</v>
      </c>
      <c r="F121" s="209" t="s">
        <v>15</v>
      </c>
      <c r="G121" s="46">
        <f t="shared" si="487"/>
        <v>0</v>
      </c>
      <c r="H121" s="91"/>
      <c r="I121" s="92"/>
      <c r="J121" s="93"/>
      <c r="K121" s="93"/>
      <c r="L121" s="93"/>
      <c r="M121" s="94"/>
      <c r="N121" s="53">
        <f t="shared" si="488"/>
        <v>0</v>
      </c>
      <c r="O121" s="46">
        <f t="shared" si="489"/>
        <v>0</v>
      </c>
      <c r="P121" s="91"/>
      <c r="Q121" s="92"/>
      <c r="R121" s="93"/>
      <c r="S121" s="93"/>
      <c r="T121" s="93"/>
      <c r="U121" s="94"/>
      <c r="V121" s="145">
        <f t="shared" si="490"/>
        <v>0</v>
      </c>
      <c r="W121" s="46">
        <f t="shared" si="491"/>
        <v>0</v>
      </c>
      <c r="X121" s="91"/>
      <c r="Y121" s="92"/>
      <c r="Z121" s="93"/>
      <c r="AA121" s="93"/>
      <c r="AB121" s="93"/>
      <c r="AC121" s="94"/>
      <c r="AD121" s="53">
        <f t="shared" si="492"/>
        <v>0</v>
      </c>
      <c r="AE121" s="46">
        <f t="shared" si="493"/>
        <v>0</v>
      </c>
      <c r="AF121" s="91"/>
      <c r="AG121" s="92"/>
      <c r="AH121" s="93"/>
      <c r="AI121" s="93"/>
      <c r="AJ121" s="93"/>
      <c r="AK121" s="94"/>
      <c r="AL121" s="145">
        <f t="shared" si="494"/>
        <v>0</v>
      </c>
      <c r="AM121" s="46">
        <f t="shared" si="495"/>
        <v>0</v>
      </c>
      <c r="AN121" s="91"/>
      <c r="AO121" s="92"/>
      <c r="AP121" s="93"/>
      <c r="AQ121" s="93"/>
      <c r="AR121" s="93"/>
      <c r="AS121" s="94"/>
      <c r="AT121" s="53">
        <f t="shared" si="496"/>
        <v>0</v>
      </c>
      <c r="AU121" s="46">
        <f t="shared" si="497"/>
        <v>0</v>
      </c>
      <c r="AV121" s="91"/>
      <c r="AW121" s="92"/>
      <c r="AX121" s="93"/>
      <c r="AY121" s="93"/>
      <c r="AZ121" s="93"/>
      <c r="BA121" s="94"/>
      <c r="BB121" s="53">
        <f t="shared" si="498"/>
        <v>0</v>
      </c>
      <c r="BC121" s="90">
        <f t="shared" si="499"/>
        <v>0</v>
      </c>
      <c r="BD121" s="95">
        <f t="shared" si="500"/>
        <v>0</v>
      </c>
      <c r="BE121" s="95">
        <f t="shared" si="501"/>
        <v>0</v>
      </c>
      <c r="BF121" s="95">
        <f t="shared" si="502"/>
        <v>0</v>
      </c>
      <c r="BG121" s="95">
        <f t="shared" si="503"/>
        <v>0</v>
      </c>
      <c r="BH121" s="95">
        <f t="shared" si="504"/>
        <v>0</v>
      </c>
      <c r="BI121" s="96">
        <f t="shared" si="505"/>
        <v>0</v>
      </c>
      <c r="BJ121" s="97">
        <f t="shared" si="506"/>
        <v>0</v>
      </c>
      <c r="BK121" s="90">
        <f t="shared" si="507"/>
        <v>0</v>
      </c>
      <c r="BL121" s="95">
        <f t="shared" si="508"/>
        <v>0</v>
      </c>
      <c r="BM121" s="95">
        <f t="shared" si="509"/>
        <v>0</v>
      </c>
      <c r="BN121" s="95">
        <f t="shared" si="510"/>
        <v>0</v>
      </c>
      <c r="BO121" s="95">
        <f t="shared" si="511"/>
        <v>0</v>
      </c>
      <c r="BP121" s="95">
        <f t="shared" si="512"/>
        <v>0</v>
      </c>
      <c r="BQ121" s="96">
        <f t="shared" si="513"/>
        <v>0</v>
      </c>
      <c r="BR121" s="97">
        <f t="shared" si="514"/>
        <v>0</v>
      </c>
      <c r="BU121" s="1"/>
      <c r="BV121" s="1"/>
    </row>
    <row r="122" spans="1:74" ht="36" customHeight="1" thickBot="1" x14ac:dyDescent="0.3">
      <c r="A122" s="205" t="s">
        <v>36</v>
      </c>
      <c r="B122" s="210" t="s">
        <v>109</v>
      </c>
      <c r="C122" s="210" t="s">
        <v>174</v>
      </c>
      <c r="D122" s="207" t="s">
        <v>89</v>
      </c>
      <c r="E122" s="208" t="s">
        <v>88</v>
      </c>
      <c r="F122" s="209" t="s">
        <v>15</v>
      </c>
      <c r="G122" s="46">
        <f t="shared" si="487"/>
        <v>0</v>
      </c>
      <c r="H122" s="91"/>
      <c r="I122" s="92"/>
      <c r="J122" s="93"/>
      <c r="K122" s="93"/>
      <c r="L122" s="93"/>
      <c r="M122" s="94"/>
      <c r="N122" s="53">
        <f t="shared" si="488"/>
        <v>0</v>
      </c>
      <c r="O122" s="46">
        <f t="shared" si="489"/>
        <v>0</v>
      </c>
      <c r="P122" s="91"/>
      <c r="Q122" s="92"/>
      <c r="R122" s="93"/>
      <c r="S122" s="93"/>
      <c r="T122" s="93"/>
      <c r="U122" s="94"/>
      <c r="V122" s="145">
        <f t="shared" si="490"/>
        <v>0</v>
      </c>
      <c r="W122" s="46">
        <f t="shared" si="491"/>
        <v>0</v>
      </c>
      <c r="X122" s="91"/>
      <c r="Y122" s="92"/>
      <c r="Z122" s="93"/>
      <c r="AA122" s="93"/>
      <c r="AB122" s="93"/>
      <c r="AC122" s="94"/>
      <c r="AD122" s="53">
        <f t="shared" si="492"/>
        <v>0</v>
      </c>
      <c r="AE122" s="46">
        <f t="shared" si="493"/>
        <v>0</v>
      </c>
      <c r="AF122" s="91"/>
      <c r="AG122" s="92"/>
      <c r="AH122" s="93"/>
      <c r="AI122" s="93"/>
      <c r="AJ122" s="93"/>
      <c r="AK122" s="94"/>
      <c r="AL122" s="145">
        <f t="shared" si="494"/>
        <v>0</v>
      </c>
      <c r="AM122" s="46">
        <f t="shared" si="495"/>
        <v>0</v>
      </c>
      <c r="AN122" s="91"/>
      <c r="AO122" s="92"/>
      <c r="AP122" s="93"/>
      <c r="AQ122" s="93"/>
      <c r="AR122" s="93"/>
      <c r="AS122" s="94"/>
      <c r="AT122" s="53">
        <f t="shared" si="496"/>
        <v>0</v>
      </c>
      <c r="AU122" s="46">
        <f t="shared" si="497"/>
        <v>0</v>
      </c>
      <c r="AV122" s="91"/>
      <c r="AW122" s="92"/>
      <c r="AX122" s="93"/>
      <c r="AY122" s="93"/>
      <c r="AZ122" s="93"/>
      <c r="BA122" s="94"/>
      <c r="BB122" s="53">
        <f t="shared" si="498"/>
        <v>0</v>
      </c>
      <c r="BC122" s="90">
        <f t="shared" si="499"/>
        <v>0</v>
      </c>
      <c r="BD122" s="95">
        <f t="shared" si="500"/>
        <v>0</v>
      </c>
      <c r="BE122" s="95">
        <f t="shared" si="501"/>
        <v>0</v>
      </c>
      <c r="BF122" s="95">
        <f t="shared" si="502"/>
        <v>0</v>
      </c>
      <c r="BG122" s="95">
        <f t="shared" si="503"/>
        <v>0</v>
      </c>
      <c r="BH122" s="95">
        <f t="shared" si="504"/>
        <v>0</v>
      </c>
      <c r="BI122" s="96">
        <f t="shared" si="505"/>
        <v>0</v>
      </c>
      <c r="BJ122" s="97">
        <f t="shared" si="506"/>
        <v>0</v>
      </c>
      <c r="BK122" s="90">
        <f t="shared" si="507"/>
        <v>0</v>
      </c>
      <c r="BL122" s="95">
        <f t="shared" si="508"/>
        <v>0</v>
      </c>
      <c r="BM122" s="95">
        <f t="shared" si="509"/>
        <v>0</v>
      </c>
      <c r="BN122" s="95">
        <f t="shared" si="510"/>
        <v>0</v>
      </c>
      <c r="BO122" s="95">
        <f t="shared" si="511"/>
        <v>0</v>
      </c>
      <c r="BP122" s="95">
        <f t="shared" si="512"/>
        <v>0</v>
      </c>
      <c r="BQ122" s="96">
        <f t="shared" si="513"/>
        <v>0</v>
      </c>
      <c r="BR122" s="97">
        <f t="shared" si="514"/>
        <v>0</v>
      </c>
      <c r="BU122" s="1"/>
      <c r="BV122" s="1"/>
    </row>
    <row r="123" spans="1:74" ht="36" customHeight="1" thickBot="1" x14ac:dyDescent="0.3">
      <c r="A123" s="205" t="s">
        <v>36</v>
      </c>
      <c r="B123" s="210" t="s">
        <v>110</v>
      </c>
      <c r="C123" s="210" t="s">
        <v>175</v>
      </c>
      <c r="D123" s="207" t="s">
        <v>89</v>
      </c>
      <c r="E123" s="208" t="s">
        <v>88</v>
      </c>
      <c r="F123" s="209" t="s">
        <v>15</v>
      </c>
      <c r="G123" s="46">
        <f t="shared" si="487"/>
        <v>0</v>
      </c>
      <c r="H123" s="91"/>
      <c r="I123" s="92"/>
      <c r="J123" s="93"/>
      <c r="K123" s="93"/>
      <c r="L123" s="93"/>
      <c r="M123" s="94"/>
      <c r="N123" s="53">
        <f t="shared" si="488"/>
        <v>0</v>
      </c>
      <c r="O123" s="46">
        <f t="shared" si="489"/>
        <v>0</v>
      </c>
      <c r="P123" s="91"/>
      <c r="Q123" s="92"/>
      <c r="R123" s="93"/>
      <c r="S123" s="93"/>
      <c r="T123" s="93"/>
      <c r="U123" s="94"/>
      <c r="V123" s="145">
        <f t="shared" si="490"/>
        <v>0</v>
      </c>
      <c r="W123" s="46">
        <f t="shared" si="491"/>
        <v>0</v>
      </c>
      <c r="X123" s="91"/>
      <c r="Y123" s="92"/>
      <c r="Z123" s="93"/>
      <c r="AA123" s="93"/>
      <c r="AB123" s="93"/>
      <c r="AC123" s="94"/>
      <c r="AD123" s="53">
        <f t="shared" si="492"/>
        <v>0</v>
      </c>
      <c r="AE123" s="46">
        <f t="shared" si="493"/>
        <v>0</v>
      </c>
      <c r="AF123" s="91"/>
      <c r="AG123" s="92"/>
      <c r="AH123" s="93"/>
      <c r="AI123" s="93"/>
      <c r="AJ123" s="93"/>
      <c r="AK123" s="94"/>
      <c r="AL123" s="145">
        <f t="shared" si="494"/>
        <v>0</v>
      </c>
      <c r="AM123" s="46">
        <f t="shared" si="495"/>
        <v>0</v>
      </c>
      <c r="AN123" s="91"/>
      <c r="AO123" s="92"/>
      <c r="AP123" s="93"/>
      <c r="AQ123" s="93"/>
      <c r="AR123" s="93"/>
      <c r="AS123" s="94"/>
      <c r="AT123" s="53">
        <f t="shared" si="496"/>
        <v>0</v>
      </c>
      <c r="AU123" s="46">
        <f t="shared" si="497"/>
        <v>0</v>
      </c>
      <c r="AV123" s="91"/>
      <c r="AW123" s="92"/>
      <c r="AX123" s="93"/>
      <c r="AY123" s="93"/>
      <c r="AZ123" s="93"/>
      <c r="BA123" s="94"/>
      <c r="BB123" s="53">
        <f t="shared" si="498"/>
        <v>0</v>
      </c>
      <c r="BC123" s="90">
        <f t="shared" si="499"/>
        <v>0</v>
      </c>
      <c r="BD123" s="95">
        <f t="shared" si="500"/>
        <v>0</v>
      </c>
      <c r="BE123" s="95">
        <f t="shared" si="501"/>
        <v>0</v>
      </c>
      <c r="BF123" s="95">
        <f t="shared" si="502"/>
        <v>0</v>
      </c>
      <c r="BG123" s="95">
        <f t="shared" si="503"/>
        <v>0</v>
      </c>
      <c r="BH123" s="95">
        <f t="shared" si="504"/>
        <v>0</v>
      </c>
      <c r="BI123" s="96">
        <f t="shared" si="505"/>
        <v>0</v>
      </c>
      <c r="BJ123" s="97">
        <f t="shared" si="506"/>
        <v>0</v>
      </c>
      <c r="BK123" s="90">
        <f t="shared" si="507"/>
        <v>0</v>
      </c>
      <c r="BL123" s="95">
        <f t="shared" si="508"/>
        <v>0</v>
      </c>
      <c r="BM123" s="95">
        <f t="shared" si="509"/>
        <v>0</v>
      </c>
      <c r="BN123" s="95">
        <f t="shared" si="510"/>
        <v>0</v>
      </c>
      <c r="BO123" s="95">
        <f t="shared" si="511"/>
        <v>0</v>
      </c>
      <c r="BP123" s="95">
        <f t="shared" si="512"/>
        <v>0</v>
      </c>
      <c r="BQ123" s="96">
        <f t="shared" si="513"/>
        <v>0</v>
      </c>
      <c r="BR123" s="97">
        <f t="shared" si="514"/>
        <v>0</v>
      </c>
      <c r="BU123" s="1"/>
      <c r="BV123" s="1"/>
    </row>
    <row r="124" spans="1:74" ht="36" customHeight="1" thickBot="1" x14ac:dyDescent="0.3">
      <c r="A124" s="205" t="s">
        <v>36</v>
      </c>
      <c r="B124" s="210" t="s">
        <v>82</v>
      </c>
      <c r="C124" s="210" t="s">
        <v>176</v>
      </c>
      <c r="D124" s="207" t="s">
        <v>89</v>
      </c>
      <c r="E124" s="208" t="s">
        <v>88</v>
      </c>
      <c r="F124" s="209" t="s">
        <v>15</v>
      </c>
      <c r="G124" s="46">
        <f t="shared" si="487"/>
        <v>0</v>
      </c>
      <c r="H124" s="91"/>
      <c r="I124" s="92"/>
      <c r="J124" s="93"/>
      <c r="K124" s="93"/>
      <c r="L124" s="93"/>
      <c r="M124" s="94"/>
      <c r="N124" s="53">
        <f t="shared" si="488"/>
        <v>0</v>
      </c>
      <c r="O124" s="46">
        <f t="shared" si="489"/>
        <v>0</v>
      </c>
      <c r="P124" s="91"/>
      <c r="Q124" s="92"/>
      <c r="R124" s="93"/>
      <c r="S124" s="93"/>
      <c r="T124" s="93"/>
      <c r="U124" s="94"/>
      <c r="V124" s="145">
        <f t="shared" si="490"/>
        <v>0</v>
      </c>
      <c r="W124" s="46">
        <f t="shared" si="491"/>
        <v>0</v>
      </c>
      <c r="X124" s="91"/>
      <c r="Y124" s="92"/>
      <c r="Z124" s="93"/>
      <c r="AA124" s="93"/>
      <c r="AB124" s="93"/>
      <c r="AC124" s="94"/>
      <c r="AD124" s="53">
        <f t="shared" si="492"/>
        <v>0</v>
      </c>
      <c r="AE124" s="46">
        <f t="shared" si="493"/>
        <v>0</v>
      </c>
      <c r="AF124" s="91"/>
      <c r="AG124" s="92"/>
      <c r="AH124" s="93"/>
      <c r="AI124" s="93"/>
      <c r="AJ124" s="93"/>
      <c r="AK124" s="94"/>
      <c r="AL124" s="145">
        <f t="shared" si="494"/>
        <v>0</v>
      </c>
      <c r="AM124" s="46">
        <f t="shared" si="495"/>
        <v>0</v>
      </c>
      <c r="AN124" s="91"/>
      <c r="AO124" s="92"/>
      <c r="AP124" s="93"/>
      <c r="AQ124" s="93"/>
      <c r="AR124" s="93"/>
      <c r="AS124" s="94"/>
      <c r="AT124" s="53">
        <f t="shared" si="496"/>
        <v>0</v>
      </c>
      <c r="AU124" s="46">
        <f t="shared" si="497"/>
        <v>0</v>
      </c>
      <c r="AV124" s="91"/>
      <c r="AW124" s="92"/>
      <c r="AX124" s="93"/>
      <c r="AY124" s="93"/>
      <c r="AZ124" s="93"/>
      <c r="BA124" s="94"/>
      <c r="BB124" s="53">
        <f t="shared" si="498"/>
        <v>0</v>
      </c>
      <c r="BC124" s="90">
        <f t="shared" si="499"/>
        <v>0</v>
      </c>
      <c r="BD124" s="95">
        <f t="shared" si="500"/>
        <v>0</v>
      </c>
      <c r="BE124" s="95">
        <f t="shared" si="501"/>
        <v>0</v>
      </c>
      <c r="BF124" s="95">
        <f t="shared" si="502"/>
        <v>0</v>
      </c>
      <c r="BG124" s="95">
        <f t="shared" si="503"/>
        <v>0</v>
      </c>
      <c r="BH124" s="95">
        <f t="shared" si="504"/>
        <v>0</v>
      </c>
      <c r="BI124" s="96">
        <f t="shared" si="505"/>
        <v>0</v>
      </c>
      <c r="BJ124" s="97">
        <f t="shared" si="506"/>
        <v>0</v>
      </c>
      <c r="BK124" s="90">
        <f t="shared" si="507"/>
        <v>0</v>
      </c>
      <c r="BL124" s="95">
        <f t="shared" si="508"/>
        <v>0</v>
      </c>
      <c r="BM124" s="95">
        <f t="shared" si="509"/>
        <v>0</v>
      </c>
      <c r="BN124" s="95">
        <f t="shared" si="510"/>
        <v>0</v>
      </c>
      <c r="BO124" s="95">
        <f t="shared" si="511"/>
        <v>0</v>
      </c>
      <c r="BP124" s="95">
        <f t="shared" si="512"/>
        <v>0</v>
      </c>
      <c r="BQ124" s="96">
        <f t="shared" si="513"/>
        <v>0</v>
      </c>
      <c r="BR124" s="97">
        <f t="shared" si="514"/>
        <v>0</v>
      </c>
      <c r="BU124" s="1"/>
      <c r="BV124" s="1"/>
    </row>
    <row r="125" spans="1:74" ht="36" customHeight="1" thickBot="1" x14ac:dyDescent="0.3">
      <c r="A125" s="205" t="s">
        <v>36</v>
      </c>
      <c r="B125" s="210" t="s">
        <v>123</v>
      </c>
      <c r="C125" s="210" t="s">
        <v>177</v>
      </c>
      <c r="D125" s="207" t="s">
        <v>89</v>
      </c>
      <c r="E125" s="208" t="s">
        <v>88</v>
      </c>
      <c r="F125" s="209" t="s">
        <v>15</v>
      </c>
      <c r="G125" s="46">
        <f t="shared" si="487"/>
        <v>0</v>
      </c>
      <c r="H125" s="91"/>
      <c r="I125" s="92"/>
      <c r="J125" s="93"/>
      <c r="K125" s="93"/>
      <c r="L125" s="93"/>
      <c r="M125" s="94"/>
      <c r="N125" s="53">
        <f t="shared" si="488"/>
        <v>0</v>
      </c>
      <c r="O125" s="46">
        <f t="shared" si="489"/>
        <v>0</v>
      </c>
      <c r="P125" s="91"/>
      <c r="Q125" s="92"/>
      <c r="R125" s="93"/>
      <c r="S125" s="93"/>
      <c r="T125" s="93"/>
      <c r="U125" s="94"/>
      <c r="V125" s="145">
        <f t="shared" si="490"/>
        <v>0</v>
      </c>
      <c r="W125" s="46">
        <f t="shared" si="491"/>
        <v>0</v>
      </c>
      <c r="X125" s="91"/>
      <c r="Y125" s="92"/>
      <c r="Z125" s="93"/>
      <c r="AA125" s="93"/>
      <c r="AB125" s="93"/>
      <c r="AC125" s="94"/>
      <c r="AD125" s="53">
        <f t="shared" si="492"/>
        <v>0</v>
      </c>
      <c r="AE125" s="46">
        <f t="shared" si="493"/>
        <v>0</v>
      </c>
      <c r="AF125" s="91"/>
      <c r="AG125" s="92"/>
      <c r="AH125" s="93"/>
      <c r="AI125" s="93"/>
      <c r="AJ125" s="93"/>
      <c r="AK125" s="94"/>
      <c r="AL125" s="145">
        <f t="shared" si="494"/>
        <v>0</v>
      </c>
      <c r="AM125" s="46">
        <f t="shared" si="495"/>
        <v>0</v>
      </c>
      <c r="AN125" s="91"/>
      <c r="AO125" s="92"/>
      <c r="AP125" s="93"/>
      <c r="AQ125" s="93"/>
      <c r="AR125" s="93"/>
      <c r="AS125" s="94"/>
      <c r="AT125" s="53">
        <f t="shared" si="496"/>
        <v>0</v>
      </c>
      <c r="AU125" s="46">
        <f t="shared" si="497"/>
        <v>0</v>
      </c>
      <c r="AV125" s="91"/>
      <c r="AW125" s="92"/>
      <c r="AX125" s="93"/>
      <c r="AY125" s="93"/>
      <c r="AZ125" s="93"/>
      <c r="BA125" s="94"/>
      <c r="BB125" s="53">
        <f t="shared" si="498"/>
        <v>0</v>
      </c>
      <c r="BC125" s="90">
        <f t="shared" si="499"/>
        <v>0</v>
      </c>
      <c r="BD125" s="95">
        <f t="shared" si="500"/>
        <v>0</v>
      </c>
      <c r="BE125" s="95">
        <f t="shared" si="501"/>
        <v>0</v>
      </c>
      <c r="BF125" s="95">
        <f t="shared" si="502"/>
        <v>0</v>
      </c>
      <c r="BG125" s="95">
        <f t="shared" si="503"/>
        <v>0</v>
      </c>
      <c r="BH125" s="95">
        <f t="shared" si="504"/>
        <v>0</v>
      </c>
      <c r="BI125" s="96">
        <f t="shared" si="505"/>
        <v>0</v>
      </c>
      <c r="BJ125" s="97">
        <f t="shared" si="506"/>
        <v>0</v>
      </c>
      <c r="BK125" s="90">
        <f t="shared" si="507"/>
        <v>0</v>
      </c>
      <c r="BL125" s="95">
        <f t="shared" si="508"/>
        <v>0</v>
      </c>
      <c r="BM125" s="95">
        <f t="shared" si="509"/>
        <v>0</v>
      </c>
      <c r="BN125" s="95">
        <f t="shared" si="510"/>
        <v>0</v>
      </c>
      <c r="BO125" s="95">
        <f t="shared" si="511"/>
        <v>0</v>
      </c>
      <c r="BP125" s="95">
        <f t="shared" si="512"/>
        <v>0</v>
      </c>
      <c r="BQ125" s="96">
        <f t="shared" si="513"/>
        <v>0</v>
      </c>
      <c r="BR125" s="97">
        <f t="shared" si="514"/>
        <v>0</v>
      </c>
      <c r="BU125" s="1"/>
      <c r="BV125" s="1"/>
    </row>
    <row r="126" spans="1:74" ht="36" customHeight="1" thickBot="1" x14ac:dyDescent="0.3">
      <c r="A126" s="205" t="s">
        <v>36</v>
      </c>
      <c r="B126" s="210" t="s">
        <v>111</v>
      </c>
      <c r="C126" s="210" t="s">
        <v>178</v>
      </c>
      <c r="D126" s="207" t="s">
        <v>89</v>
      </c>
      <c r="E126" s="208" t="s">
        <v>88</v>
      </c>
      <c r="F126" s="209" t="s">
        <v>15</v>
      </c>
      <c r="G126" s="46">
        <f t="shared" si="487"/>
        <v>0</v>
      </c>
      <c r="H126" s="91"/>
      <c r="I126" s="92"/>
      <c r="J126" s="93"/>
      <c r="K126" s="93"/>
      <c r="L126" s="93"/>
      <c r="M126" s="94"/>
      <c r="N126" s="53">
        <f t="shared" si="488"/>
        <v>0</v>
      </c>
      <c r="O126" s="46">
        <f t="shared" si="489"/>
        <v>0</v>
      </c>
      <c r="P126" s="91"/>
      <c r="Q126" s="92"/>
      <c r="R126" s="93"/>
      <c r="S126" s="93"/>
      <c r="T126" s="93"/>
      <c r="U126" s="94"/>
      <c r="V126" s="145">
        <f t="shared" si="490"/>
        <v>0</v>
      </c>
      <c r="W126" s="46">
        <f t="shared" si="491"/>
        <v>0</v>
      </c>
      <c r="X126" s="91"/>
      <c r="Y126" s="92"/>
      <c r="Z126" s="93"/>
      <c r="AA126" s="93"/>
      <c r="AB126" s="93"/>
      <c r="AC126" s="94"/>
      <c r="AD126" s="53">
        <f t="shared" si="492"/>
        <v>0</v>
      </c>
      <c r="AE126" s="46">
        <f t="shared" si="493"/>
        <v>0</v>
      </c>
      <c r="AF126" s="91"/>
      <c r="AG126" s="92"/>
      <c r="AH126" s="93"/>
      <c r="AI126" s="93"/>
      <c r="AJ126" s="93"/>
      <c r="AK126" s="94"/>
      <c r="AL126" s="145">
        <f t="shared" si="494"/>
        <v>0</v>
      </c>
      <c r="AM126" s="46">
        <f t="shared" si="495"/>
        <v>0</v>
      </c>
      <c r="AN126" s="91"/>
      <c r="AO126" s="92"/>
      <c r="AP126" s="93"/>
      <c r="AQ126" s="93"/>
      <c r="AR126" s="93"/>
      <c r="AS126" s="94"/>
      <c r="AT126" s="53">
        <f t="shared" si="496"/>
        <v>0</v>
      </c>
      <c r="AU126" s="46">
        <f t="shared" si="497"/>
        <v>0</v>
      </c>
      <c r="AV126" s="91"/>
      <c r="AW126" s="92"/>
      <c r="AX126" s="93"/>
      <c r="AY126" s="93"/>
      <c r="AZ126" s="93"/>
      <c r="BA126" s="94"/>
      <c r="BB126" s="53">
        <f t="shared" si="498"/>
        <v>0</v>
      </c>
      <c r="BC126" s="90">
        <f t="shared" si="499"/>
        <v>0</v>
      </c>
      <c r="BD126" s="95">
        <f t="shared" si="500"/>
        <v>0</v>
      </c>
      <c r="BE126" s="95">
        <f t="shared" si="501"/>
        <v>0</v>
      </c>
      <c r="BF126" s="95">
        <f t="shared" si="502"/>
        <v>0</v>
      </c>
      <c r="BG126" s="95">
        <f t="shared" si="503"/>
        <v>0</v>
      </c>
      <c r="BH126" s="95">
        <f t="shared" si="504"/>
        <v>0</v>
      </c>
      <c r="BI126" s="96">
        <f t="shared" si="505"/>
        <v>0</v>
      </c>
      <c r="BJ126" s="97">
        <f t="shared" si="506"/>
        <v>0</v>
      </c>
      <c r="BK126" s="90">
        <f t="shared" si="507"/>
        <v>0</v>
      </c>
      <c r="BL126" s="95">
        <f t="shared" si="508"/>
        <v>0</v>
      </c>
      <c r="BM126" s="95">
        <f t="shared" si="509"/>
        <v>0</v>
      </c>
      <c r="BN126" s="95">
        <f t="shared" si="510"/>
        <v>0</v>
      </c>
      <c r="BO126" s="95">
        <f t="shared" si="511"/>
        <v>0</v>
      </c>
      <c r="BP126" s="95">
        <f t="shared" si="512"/>
        <v>0</v>
      </c>
      <c r="BQ126" s="96">
        <f t="shared" si="513"/>
        <v>0</v>
      </c>
      <c r="BR126" s="97">
        <f t="shared" si="514"/>
        <v>0</v>
      </c>
      <c r="BU126" s="1"/>
      <c r="BV126" s="1"/>
    </row>
    <row r="127" spans="1:74" ht="36" customHeight="1" thickBot="1" x14ac:dyDescent="0.3">
      <c r="A127" s="213" t="s">
        <v>36</v>
      </c>
      <c r="B127" s="214" t="s">
        <v>92</v>
      </c>
      <c r="C127" s="214" t="s">
        <v>179</v>
      </c>
      <c r="D127" s="215" t="s">
        <v>89</v>
      </c>
      <c r="E127" s="216" t="s">
        <v>88</v>
      </c>
      <c r="F127" s="217" t="s">
        <v>15</v>
      </c>
      <c r="G127" s="46">
        <f t="shared" si="487"/>
        <v>0</v>
      </c>
      <c r="H127" s="91"/>
      <c r="I127" s="92"/>
      <c r="J127" s="93"/>
      <c r="K127" s="93"/>
      <c r="L127" s="93"/>
      <c r="M127" s="94"/>
      <c r="N127" s="53">
        <f t="shared" si="488"/>
        <v>0</v>
      </c>
      <c r="O127" s="46">
        <f t="shared" si="489"/>
        <v>0</v>
      </c>
      <c r="P127" s="91"/>
      <c r="Q127" s="92"/>
      <c r="R127" s="93"/>
      <c r="S127" s="93"/>
      <c r="T127" s="93"/>
      <c r="U127" s="94"/>
      <c r="V127" s="145">
        <f t="shared" si="490"/>
        <v>0</v>
      </c>
      <c r="W127" s="46">
        <f t="shared" si="491"/>
        <v>0</v>
      </c>
      <c r="X127" s="91"/>
      <c r="Y127" s="92"/>
      <c r="Z127" s="93"/>
      <c r="AA127" s="93"/>
      <c r="AB127" s="93"/>
      <c r="AC127" s="94"/>
      <c r="AD127" s="53">
        <f t="shared" si="492"/>
        <v>0</v>
      </c>
      <c r="AE127" s="46">
        <f t="shared" si="493"/>
        <v>0</v>
      </c>
      <c r="AF127" s="91"/>
      <c r="AG127" s="92"/>
      <c r="AH127" s="93"/>
      <c r="AI127" s="93"/>
      <c r="AJ127" s="93"/>
      <c r="AK127" s="94"/>
      <c r="AL127" s="145">
        <f t="shared" si="494"/>
        <v>0</v>
      </c>
      <c r="AM127" s="46">
        <f t="shared" si="495"/>
        <v>0</v>
      </c>
      <c r="AN127" s="91"/>
      <c r="AO127" s="92"/>
      <c r="AP127" s="93"/>
      <c r="AQ127" s="93"/>
      <c r="AR127" s="93"/>
      <c r="AS127" s="94"/>
      <c r="AT127" s="53">
        <f t="shared" si="496"/>
        <v>0</v>
      </c>
      <c r="AU127" s="46">
        <f t="shared" si="497"/>
        <v>0</v>
      </c>
      <c r="AV127" s="91"/>
      <c r="AW127" s="92"/>
      <c r="AX127" s="93"/>
      <c r="AY127" s="93"/>
      <c r="AZ127" s="93"/>
      <c r="BA127" s="94"/>
      <c r="BB127" s="53">
        <f t="shared" si="498"/>
        <v>0</v>
      </c>
      <c r="BC127" s="90">
        <f t="shared" si="499"/>
        <v>0</v>
      </c>
      <c r="BD127" s="95">
        <f t="shared" si="500"/>
        <v>0</v>
      </c>
      <c r="BE127" s="95">
        <f t="shared" si="501"/>
        <v>0</v>
      </c>
      <c r="BF127" s="95">
        <f t="shared" si="502"/>
        <v>0</v>
      </c>
      <c r="BG127" s="95">
        <f t="shared" si="503"/>
        <v>0</v>
      </c>
      <c r="BH127" s="95">
        <f t="shared" si="504"/>
        <v>0</v>
      </c>
      <c r="BI127" s="96">
        <f t="shared" si="505"/>
        <v>0</v>
      </c>
      <c r="BJ127" s="97">
        <f t="shared" si="506"/>
        <v>0</v>
      </c>
      <c r="BK127" s="90">
        <f t="shared" si="507"/>
        <v>0</v>
      </c>
      <c r="BL127" s="95">
        <f t="shared" si="508"/>
        <v>0</v>
      </c>
      <c r="BM127" s="95">
        <f t="shared" si="509"/>
        <v>0</v>
      </c>
      <c r="BN127" s="95">
        <f t="shared" si="510"/>
        <v>0</v>
      </c>
      <c r="BO127" s="95">
        <f t="shared" si="511"/>
        <v>0</v>
      </c>
      <c r="BP127" s="95">
        <f t="shared" si="512"/>
        <v>0</v>
      </c>
      <c r="BQ127" s="96">
        <f t="shared" si="513"/>
        <v>0</v>
      </c>
      <c r="BR127" s="97">
        <f t="shared" si="514"/>
        <v>0</v>
      </c>
      <c r="BU127" s="1"/>
      <c r="BV127" s="1"/>
    </row>
    <row r="128" spans="1:74" ht="36" customHeight="1" thickBot="1" x14ac:dyDescent="0.3">
      <c r="A128" s="205" t="s">
        <v>36</v>
      </c>
      <c r="B128" s="210" t="s">
        <v>149</v>
      </c>
      <c r="C128" s="210" t="s">
        <v>148</v>
      </c>
      <c r="D128" s="207" t="s">
        <v>89</v>
      </c>
      <c r="E128" s="208" t="s">
        <v>88</v>
      </c>
      <c r="F128" s="209" t="s">
        <v>15</v>
      </c>
      <c r="G128" s="46">
        <f t="shared" si="487"/>
        <v>0</v>
      </c>
      <c r="H128" s="91"/>
      <c r="I128" s="92"/>
      <c r="J128" s="93"/>
      <c r="K128" s="93"/>
      <c r="L128" s="93"/>
      <c r="M128" s="94"/>
      <c r="N128" s="53">
        <f t="shared" si="488"/>
        <v>0</v>
      </c>
      <c r="O128" s="46">
        <f t="shared" si="489"/>
        <v>0</v>
      </c>
      <c r="P128" s="91"/>
      <c r="Q128" s="92"/>
      <c r="R128" s="93"/>
      <c r="S128" s="93"/>
      <c r="T128" s="93"/>
      <c r="U128" s="94"/>
      <c r="V128" s="145">
        <f t="shared" si="490"/>
        <v>0</v>
      </c>
      <c r="W128" s="46">
        <f t="shared" si="491"/>
        <v>0</v>
      </c>
      <c r="X128" s="91"/>
      <c r="Y128" s="92"/>
      <c r="Z128" s="93"/>
      <c r="AA128" s="93"/>
      <c r="AB128" s="93"/>
      <c r="AC128" s="94"/>
      <c r="AD128" s="53">
        <f t="shared" si="492"/>
        <v>0</v>
      </c>
      <c r="AE128" s="46">
        <f t="shared" si="493"/>
        <v>0</v>
      </c>
      <c r="AF128" s="91"/>
      <c r="AG128" s="92"/>
      <c r="AH128" s="93"/>
      <c r="AI128" s="93"/>
      <c r="AJ128" s="93"/>
      <c r="AK128" s="94"/>
      <c r="AL128" s="145">
        <f t="shared" si="494"/>
        <v>0</v>
      </c>
      <c r="AM128" s="46">
        <f t="shared" si="495"/>
        <v>0</v>
      </c>
      <c r="AN128" s="91"/>
      <c r="AO128" s="92"/>
      <c r="AP128" s="93"/>
      <c r="AQ128" s="93"/>
      <c r="AR128" s="93"/>
      <c r="AS128" s="94"/>
      <c r="AT128" s="53">
        <f t="shared" si="496"/>
        <v>0</v>
      </c>
      <c r="AU128" s="46">
        <f t="shared" si="497"/>
        <v>0</v>
      </c>
      <c r="AV128" s="91"/>
      <c r="AW128" s="92"/>
      <c r="AX128" s="93"/>
      <c r="AY128" s="93"/>
      <c r="AZ128" s="93"/>
      <c r="BA128" s="94"/>
      <c r="BB128" s="53">
        <f t="shared" si="498"/>
        <v>0</v>
      </c>
      <c r="BC128" s="90">
        <f t="shared" si="499"/>
        <v>0</v>
      </c>
      <c r="BD128" s="95">
        <f t="shared" si="500"/>
        <v>0</v>
      </c>
      <c r="BE128" s="95">
        <f t="shared" si="501"/>
        <v>0</v>
      </c>
      <c r="BF128" s="95">
        <f t="shared" si="502"/>
        <v>0</v>
      </c>
      <c r="BG128" s="95">
        <f t="shared" si="503"/>
        <v>0</v>
      </c>
      <c r="BH128" s="95">
        <f t="shared" si="504"/>
        <v>0</v>
      </c>
      <c r="BI128" s="96">
        <f t="shared" si="505"/>
        <v>0</v>
      </c>
      <c r="BJ128" s="97">
        <f t="shared" si="506"/>
        <v>0</v>
      </c>
      <c r="BK128" s="90">
        <f t="shared" si="507"/>
        <v>0</v>
      </c>
      <c r="BL128" s="95">
        <f t="shared" si="508"/>
        <v>0</v>
      </c>
      <c r="BM128" s="95">
        <f t="shared" si="509"/>
        <v>0</v>
      </c>
      <c r="BN128" s="95">
        <f t="shared" si="510"/>
        <v>0</v>
      </c>
      <c r="BO128" s="95">
        <f t="shared" si="511"/>
        <v>0</v>
      </c>
      <c r="BP128" s="95">
        <f t="shared" si="512"/>
        <v>0</v>
      </c>
      <c r="BQ128" s="96">
        <f t="shared" si="513"/>
        <v>0</v>
      </c>
      <c r="BR128" s="97">
        <f t="shared" si="514"/>
        <v>0</v>
      </c>
      <c r="BU128" s="1"/>
      <c r="BV128" s="1"/>
    </row>
    <row r="129" spans="1:79" ht="36" customHeight="1" thickBot="1" x14ac:dyDescent="0.3">
      <c r="A129" s="213" t="s">
        <v>36</v>
      </c>
      <c r="B129" s="214" t="s">
        <v>180</v>
      </c>
      <c r="C129" s="214" t="s">
        <v>181</v>
      </c>
      <c r="D129" s="215" t="s">
        <v>89</v>
      </c>
      <c r="E129" s="216" t="s">
        <v>88</v>
      </c>
      <c r="F129" s="217" t="s">
        <v>15</v>
      </c>
      <c r="G129" s="46">
        <f t="shared" si="487"/>
        <v>0</v>
      </c>
      <c r="H129" s="91"/>
      <c r="I129" s="92"/>
      <c r="J129" s="93"/>
      <c r="K129" s="93"/>
      <c r="L129" s="93"/>
      <c r="M129" s="94"/>
      <c r="N129" s="53">
        <f t="shared" si="488"/>
        <v>0</v>
      </c>
      <c r="O129" s="46">
        <f t="shared" si="489"/>
        <v>0</v>
      </c>
      <c r="P129" s="91"/>
      <c r="Q129" s="92"/>
      <c r="R129" s="93"/>
      <c r="S129" s="93"/>
      <c r="T129" s="93"/>
      <c r="U129" s="94"/>
      <c r="V129" s="145">
        <f t="shared" si="490"/>
        <v>0</v>
      </c>
      <c r="W129" s="219">
        <f t="shared" si="491"/>
        <v>0</v>
      </c>
      <c r="X129" s="91"/>
      <c r="Y129" s="92"/>
      <c r="Z129" s="93"/>
      <c r="AA129" s="93"/>
      <c r="AB129" s="93"/>
      <c r="AC129" s="94"/>
      <c r="AD129" s="53">
        <f t="shared" si="492"/>
        <v>0</v>
      </c>
      <c r="AE129" s="46">
        <f t="shared" si="493"/>
        <v>0</v>
      </c>
      <c r="AF129" s="91"/>
      <c r="AG129" s="92"/>
      <c r="AH129" s="93"/>
      <c r="AI129" s="93"/>
      <c r="AJ129" s="93"/>
      <c r="AK129" s="94"/>
      <c r="AL129" s="145">
        <f t="shared" si="494"/>
        <v>0</v>
      </c>
      <c r="AM129" s="219">
        <f t="shared" si="495"/>
        <v>0</v>
      </c>
      <c r="AN129" s="91"/>
      <c r="AO129" s="92"/>
      <c r="AP129" s="93"/>
      <c r="AQ129" s="93"/>
      <c r="AR129" s="93"/>
      <c r="AS129" s="94"/>
      <c r="AT129" s="53">
        <f t="shared" si="496"/>
        <v>0</v>
      </c>
      <c r="AU129" s="46">
        <f t="shared" si="497"/>
        <v>0</v>
      </c>
      <c r="AV129" s="91"/>
      <c r="AW129" s="92"/>
      <c r="AX129" s="93"/>
      <c r="AY129" s="93"/>
      <c r="AZ129" s="93"/>
      <c r="BA129" s="94"/>
      <c r="BB129" s="53">
        <f t="shared" si="498"/>
        <v>0</v>
      </c>
      <c r="BC129" s="90">
        <f t="shared" si="499"/>
        <v>0</v>
      </c>
      <c r="BD129" s="95">
        <f t="shared" si="500"/>
        <v>0</v>
      </c>
      <c r="BE129" s="95">
        <f t="shared" si="501"/>
        <v>0</v>
      </c>
      <c r="BF129" s="95">
        <f t="shared" si="502"/>
        <v>0</v>
      </c>
      <c r="BG129" s="95">
        <f t="shared" si="503"/>
        <v>0</v>
      </c>
      <c r="BH129" s="95">
        <f t="shared" si="504"/>
        <v>0</v>
      </c>
      <c r="BI129" s="96">
        <f t="shared" si="505"/>
        <v>0</v>
      </c>
      <c r="BJ129" s="97">
        <f t="shared" si="506"/>
        <v>0</v>
      </c>
      <c r="BK129" s="90">
        <f t="shared" si="507"/>
        <v>0</v>
      </c>
      <c r="BL129" s="95">
        <f t="shared" si="508"/>
        <v>0</v>
      </c>
      <c r="BM129" s="95">
        <f t="shared" si="509"/>
        <v>0</v>
      </c>
      <c r="BN129" s="95">
        <f t="shared" si="510"/>
        <v>0</v>
      </c>
      <c r="BO129" s="95">
        <f t="shared" si="511"/>
        <v>0</v>
      </c>
      <c r="BP129" s="95">
        <f t="shared" si="512"/>
        <v>0</v>
      </c>
      <c r="BQ129" s="96">
        <f t="shared" si="513"/>
        <v>0</v>
      </c>
      <c r="BR129" s="97">
        <f t="shared" si="514"/>
        <v>0</v>
      </c>
      <c r="BU129" s="1"/>
      <c r="BV129" s="1"/>
    </row>
    <row r="130" spans="1:79" ht="36" customHeight="1" thickTop="1" thickBot="1" x14ac:dyDescent="0.3">
      <c r="A130" s="516" t="s">
        <v>182</v>
      </c>
      <c r="B130" s="516"/>
      <c r="C130" s="516"/>
      <c r="D130" s="516"/>
      <c r="E130" s="516"/>
      <c r="F130" s="516"/>
      <c r="G130" s="98">
        <f t="shared" ref="G130:AL130" si="515">SUM(G89:G129)</f>
        <v>0</v>
      </c>
      <c r="H130" s="98">
        <f t="shared" si="515"/>
        <v>0</v>
      </c>
      <c r="I130" s="98">
        <f t="shared" si="515"/>
        <v>0</v>
      </c>
      <c r="J130" s="98">
        <f t="shared" si="515"/>
        <v>0</v>
      </c>
      <c r="K130" s="98">
        <f t="shared" si="515"/>
        <v>0</v>
      </c>
      <c r="L130" s="98">
        <f t="shared" si="515"/>
        <v>0</v>
      </c>
      <c r="M130" s="98">
        <f t="shared" si="515"/>
        <v>0</v>
      </c>
      <c r="N130" s="98">
        <f t="shared" si="515"/>
        <v>0</v>
      </c>
      <c r="O130" s="98">
        <f t="shared" si="515"/>
        <v>0</v>
      </c>
      <c r="P130" s="98">
        <f t="shared" si="515"/>
        <v>0</v>
      </c>
      <c r="Q130" s="98">
        <f t="shared" si="515"/>
        <v>0</v>
      </c>
      <c r="R130" s="98">
        <f t="shared" si="515"/>
        <v>0</v>
      </c>
      <c r="S130" s="98">
        <f t="shared" si="515"/>
        <v>0</v>
      </c>
      <c r="T130" s="98">
        <f t="shared" si="515"/>
        <v>0</v>
      </c>
      <c r="U130" s="98">
        <f t="shared" si="515"/>
        <v>0</v>
      </c>
      <c r="V130" s="98">
        <f t="shared" si="515"/>
        <v>0</v>
      </c>
      <c r="W130" s="98">
        <f t="shared" si="515"/>
        <v>0</v>
      </c>
      <c r="X130" s="98">
        <f t="shared" si="515"/>
        <v>0</v>
      </c>
      <c r="Y130" s="98">
        <f t="shared" si="515"/>
        <v>0</v>
      </c>
      <c r="Z130" s="98">
        <f t="shared" si="515"/>
        <v>0</v>
      </c>
      <c r="AA130" s="98">
        <f t="shared" si="515"/>
        <v>0</v>
      </c>
      <c r="AB130" s="98">
        <f t="shared" si="515"/>
        <v>0</v>
      </c>
      <c r="AC130" s="98">
        <f t="shared" si="515"/>
        <v>0</v>
      </c>
      <c r="AD130" s="98">
        <f t="shared" si="515"/>
        <v>0</v>
      </c>
      <c r="AE130" s="98">
        <f t="shared" si="515"/>
        <v>0</v>
      </c>
      <c r="AF130" s="98">
        <f t="shared" si="515"/>
        <v>0</v>
      </c>
      <c r="AG130" s="98">
        <f t="shared" si="515"/>
        <v>0</v>
      </c>
      <c r="AH130" s="98">
        <f t="shared" si="515"/>
        <v>0</v>
      </c>
      <c r="AI130" s="98">
        <f t="shared" si="515"/>
        <v>0</v>
      </c>
      <c r="AJ130" s="98">
        <f t="shared" si="515"/>
        <v>0</v>
      </c>
      <c r="AK130" s="98">
        <f t="shared" si="515"/>
        <v>0</v>
      </c>
      <c r="AL130" s="98">
        <f t="shared" si="515"/>
        <v>0</v>
      </c>
      <c r="AM130" s="98">
        <f t="shared" ref="AM130:BR130" si="516">SUM(AM89:AM129)</f>
        <v>0</v>
      </c>
      <c r="AN130" s="98">
        <f t="shared" si="516"/>
        <v>0</v>
      </c>
      <c r="AO130" s="98">
        <f t="shared" si="516"/>
        <v>0</v>
      </c>
      <c r="AP130" s="98">
        <f t="shared" si="516"/>
        <v>0</v>
      </c>
      <c r="AQ130" s="98">
        <f t="shared" si="516"/>
        <v>0</v>
      </c>
      <c r="AR130" s="98">
        <f t="shared" si="516"/>
        <v>0</v>
      </c>
      <c r="AS130" s="98">
        <f t="shared" si="516"/>
        <v>0</v>
      </c>
      <c r="AT130" s="98">
        <f t="shared" si="516"/>
        <v>0</v>
      </c>
      <c r="AU130" s="98">
        <f t="shared" si="516"/>
        <v>0</v>
      </c>
      <c r="AV130" s="98">
        <f t="shared" si="516"/>
        <v>0</v>
      </c>
      <c r="AW130" s="98">
        <f t="shared" si="516"/>
        <v>0</v>
      </c>
      <c r="AX130" s="98">
        <f t="shared" si="516"/>
        <v>0</v>
      </c>
      <c r="AY130" s="98">
        <f t="shared" si="516"/>
        <v>0</v>
      </c>
      <c r="AZ130" s="98">
        <f t="shared" si="516"/>
        <v>0</v>
      </c>
      <c r="BA130" s="98">
        <f t="shared" si="516"/>
        <v>0</v>
      </c>
      <c r="BB130" s="98">
        <f t="shared" si="516"/>
        <v>0</v>
      </c>
      <c r="BC130" s="98">
        <f t="shared" si="516"/>
        <v>0</v>
      </c>
      <c r="BD130" s="98">
        <f t="shared" si="516"/>
        <v>0</v>
      </c>
      <c r="BE130" s="98">
        <f t="shared" si="516"/>
        <v>0</v>
      </c>
      <c r="BF130" s="98">
        <f t="shared" si="516"/>
        <v>0</v>
      </c>
      <c r="BG130" s="98">
        <f t="shared" si="516"/>
        <v>0</v>
      </c>
      <c r="BH130" s="98">
        <f t="shared" si="516"/>
        <v>0</v>
      </c>
      <c r="BI130" s="98">
        <f t="shared" si="516"/>
        <v>0</v>
      </c>
      <c r="BJ130" s="98">
        <f t="shared" si="516"/>
        <v>0</v>
      </c>
      <c r="BK130" s="98">
        <f t="shared" si="516"/>
        <v>0</v>
      </c>
      <c r="BL130" s="98">
        <f t="shared" si="516"/>
        <v>0</v>
      </c>
      <c r="BM130" s="98">
        <f t="shared" si="516"/>
        <v>0</v>
      </c>
      <c r="BN130" s="98">
        <f t="shared" si="516"/>
        <v>0</v>
      </c>
      <c r="BO130" s="98">
        <f t="shared" si="516"/>
        <v>0</v>
      </c>
      <c r="BP130" s="98">
        <f t="shared" si="516"/>
        <v>0</v>
      </c>
      <c r="BQ130" s="98">
        <f t="shared" si="516"/>
        <v>0</v>
      </c>
      <c r="BR130" s="98">
        <f t="shared" si="516"/>
        <v>0</v>
      </c>
      <c r="BU130" s="1"/>
      <c r="BV130" s="1"/>
    </row>
    <row r="131" spans="1:79" ht="30" customHeight="1" thickTop="1" thickBot="1" x14ac:dyDescent="0.3">
      <c r="A131" s="508" t="s">
        <v>261</v>
      </c>
      <c r="B131" s="509"/>
      <c r="C131" s="450"/>
      <c r="D131" s="450"/>
      <c r="E131" s="439"/>
      <c r="F131" s="153" t="s">
        <v>35</v>
      </c>
      <c r="G131" s="154">
        <f t="shared" ref="G131:AL131" si="517">SUM(G88,G130)</f>
        <v>131</v>
      </c>
      <c r="H131" s="155">
        <f t="shared" si="517"/>
        <v>99</v>
      </c>
      <c r="I131" s="155">
        <f t="shared" si="517"/>
        <v>23</v>
      </c>
      <c r="J131" s="155">
        <f t="shared" si="517"/>
        <v>4</v>
      </c>
      <c r="K131" s="155">
        <f t="shared" si="517"/>
        <v>3</v>
      </c>
      <c r="L131" s="155">
        <f t="shared" si="517"/>
        <v>1</v>
      </c>
      <c r="M131" s="155">
        <f t="shared" si="517"/>
        <v>1</v>
      </c>
      <c r="N131" s="155">
        <f t="shared" si="517"/>
        <v>32</v>
      </c>
      <c r="O131" s="155">
        <f t="shared" si="517"/>
        <v>128</v>
      </c>
      <c r="P131" s="155">
        <f t="shared" si="517"/>
        <v>123</v>
      </c>
      <c r="Q131" s="155">
        <f t="shared" si="517"/>
        <v>2</v>
      </c>
      <c r="R131" s="155">
        <f t="shared" si="517"/>
        <v>2</v>
      </c>
      <c r="S131" s="155">
        <f t="shared" si="517"/>
        <v>1</v>
      </c>
      <c r="T131" s="155">
        <f t="shared" si="517"/>
        <v>0</v>
      </c>
      <c r="U131" s="155">
        <f t="shared" si="517"/>
        <v>0</v>
      </c>
      <c r="V131" s="155">
        <f t="shared" si="517"/>
        <v>5</v>
      </c>
      <c r="W131" s="155">
        <f t="shared" si="517"/>
        <v>113</v>
      </c>
      <c r="X131" s="155">
        <f t="shared" si="517"/>
        <v>88</v>
      </c>
      <c r="Y131" s="155">
        <f t="shared" si="517"/>
        <v>8</v>
      </c>
      <c r="Z131" s="155">
        <f t="shared" si="517"/>
        <v>8</v>
      </c>
      <c r="AA131" s="155">
        <f t="shared" si="517"/>
        <v>4</v>
      </c>
      <c r="AB131" s="155">
        <f t="shared" si="517"/>
        <v>1</v>
      </c>
      <c r="AC131" s="155">
        <f t="shared" si="517"/>
        <v>4</v>
      </c>
      <c r="AD131" s="155">
        <f t="shared" si="517"/>
        <v>25</v>
      </c>
      <c r="AE131" s="155">
        <f t="shared" si="517"/>
        <v>134</v>
      </c>
      <c r="AF131" s="155">
        <f t="shared" si="517"/>
        <v>123</v>
      </c>
      <c r="AG131" s="155">
        <f t="shared" si="517"/>
        <v>8</v>
      </c>
      <c r="AH131" s="155">
        <f t="shared" si="517"/>
        <v>3</v>
      </c>
      <c r="AI131" s="155">
        <f t="shared" si="517"/>
        <v>0</v>
      </c>
      <c r="AJ131" s="155">
        <f t="shared" si="517"/>
        <v>0</v>
      </c>
      <c r="AK131" s="155">
        <f t="shared" si="517"/>
        <v>0</v>
      </c>
      <c r="AL131" s="155">
        <f t="shared" si="517"/>
        <v>11</v>
      </c>
      <c r="AM131" s="155">
        <f t="shared" ref="AM131:BR131" si="518">SUM(AM88,AM130)</f>
        <v>96</v>
      </c>
      <c r="AN131" s="155">
        <f t="shared" si="518"/>
        <v>61</v>
      </c>
      <c r="AO131" s="155">
        <f t="shared" si="518"/>
        <v>14</v>
      </c>
      <c r="AP131" s="155">
        <f t="shared" si="518"/>
        <v>8</v>
      </c>
      <c r="AQ131" s="155">
        <f t="shared" si="518"/>
        <v>6</v>
      </c>
      <c r="AR131" s="155">
        <f t="shared" si="518"/>
        <v>2</v>
      </c>
      <c r="AS131" s="155">
        <f t="shared" si="518"/>
        <v>5</v>
      </c>
      <c r="AT131" s="155">
        <f t="shared" si="518"/>
        <v>35</v>
      </c>
      <c r="AU131" s="155">
        <f t="shared" si="518"/>
        <v>107</v>
      </c>
      <c r="AV131" s="155">
        <f t="shared" si="518"/>
        <v>86</v>
      </c>
      <c r="AW131" s="155">
        <f t="shared" si="518"/>
        <v>12</v>
      </c>
      <c r="AX131" s="155">
        <f t="shared" si="518"/>
        <v>5</v>
      </c>
      <c r="AY131" s="155">
        <f t="shared" si="518"/>
        <v>1</v>
      </c>
      <c r="AZ131" s="155">
        <f t="shared" si="518"/>
        <v>1</v>
      </c>
      <c r="BA131" s="155">
        <f t="shared" si="518"/>
        <v>2</v>
      </c>
      <c r="BB131" s="155">
        <f t="shared" si="518"/>
        <v>21</v>
      </c>
      <c r="BC131" s="155">
        <f t="shared" si="518"/>
        <v>340</v>
      </c>
      <c r="BD131" s="155">
        <f t="shared" si="518"/>
        <v>248</v>
      </c>
      <c r="BE131" s="155">
        <f t="shared" si="518"/>
        <v>45</v>
      </c>
      <c r="BF131" s="155">
        <f t="shared" si="518"/>
        <v>20</v>
      </c>
      <c r="BG131" s="155">
        <f t="shared" si="518"/>
        <v>13</v>
      </c>
      <c r="BH131" s="155">
        <f t="shared" si="518"/>
        <v>4</v>
      </c>
      <c r="BI131" s="155">
        <f t="shared" si="518"/>
        <v>10</v>
      </c>
      <c r="BJ131" s="155">
        <f t="shared" si="518"/>
        <v>92</v>
      </c>
      <c r="BK131" s="155">
        <f t="shared" si="518"/>
        <v>369</v>
      </c>
      <c r="BL131" s="155">
        <f t="shared" si="518"/>
        <v>332</v>
      </c>
      <c r="BM131" s="155">
        <f t="shared" si="518"/>
        <v>22</v>
      </c>
      <c r="BN131" s="155">
        <f t="shared" si="518"/>
        <v>10</v>
      </c>
      <c r="BO131" s="155">
        <f t="shared" si="518"/>
        <v>2</v>
      </c>
      <c r="BP131" s="155">
        <f t="shared" si="518"/>
        <v>1</v>
      </c>
      <c r="BQ131" s="155">
        <f t="shared" si="518"/>
        <v>2</v>
      </c>
      <c r="BR131" s="155">
        <f t="shared" si="518"/>
        <v>37</v>
      </c>
      <c r="BS131" s="1">
        <f>SUM(BC131+BK131)</f>
        <v>709</v>
      </c>
      <c r="BU131" s="1"/>
      <c r="BV131" s="1"/>
      <c r="BX131" s="2"/>
      <c r="BY131" s="1"/>
    </row>
    <row r="132" spans="1:79" ht="30" customHeight="1" thickBot="1" x14ac:dyDescent="0.3">
      <c r="F132" s="541" t="s">
        <v>33</v>
      </c>
      <c r="G132" s="156" t="s">
        <v>23</v>
      </c>
      <c r="H132" s="530" t="s">
        <v>26</v>
      </c>
      <c r="I132" s="520">
        <v>100</v>
      </c>
      <c r="J132" s="520"/>
      <c r="K132" s="522" t="s">
        <v>27</v>
      </c>
      <c r="L132" s="524">
        <f>+H131/G131</f>
        <v>0.75572519083969469</v>
      </c>
      <c r="M132" s="157"/>
      <c r="N132" s="158"/>
      <c r="O132" s="156" t="s">
        <v>23</v>
      </c>
      <c r="P132" s="530" t="s">
        <v>26</v>
      </c>
      <c r="Q132" s="520">
        <v>100</v>
      </c>
      <c r="R132" s="520"/>
      <c r="S132" s="522" t="s">
        <v>27</v>
      </c>
      <c r="T132" s="524">
        <f>+P131/O131</f>
        <v>0.9609375</v>
      </c>
      <c r="U132" s="157"/>
      <c r="V132" s="158"/>
      <c r="W132" s="156" t="s">
        <v>23</v>
      </c>
      <c r="X132" s="530" t="s">
        <v>26</v>
      </c>
      <c r="Y132" s="520">
        <v>100</v>
      </c>
      <c r="Z132" s="520"/>
      <c r="AA132" s="522" t="s">
        <v>27</v>
      </c>
      <c r="AB132" s="524">
        <f>+X131/W131</f>
        <v>0.77876106194690264</v>
      </c>
      <c r="AC132" s="159"/>
      <c r="AD132" s="160"/>
      <c r="AE132" s="156" t="s">
        <v>23</v>
      </c>
      <c r="AF132" s="530" t="s">
        <v>26</v>
      </c>
      <c r="AG132" s="520">
        <v>100</v>
      </c>
      <c r="AH132" s="520"/>
      <c r="AI132" s="522" t="s">
        <v>27</v>
      </c>
      <c r="AJ132" s="524">
        <f>+AF131/AE131</f>
        <v>0.91791044776119401</v>
      </c>
      <c r="AK132" s="159"/>
      <c r="AL132" s="160"/>
      <c r="AM132" s="156" t="s">
        <v>23</v>
      </c>
      <c r="AN132" s="530" t="s">
        <v>26</v>
      </c>
      <c r="AO132" s="520">
        <v>100</v>
      </c>
      <c r="AP132" s="520"/>
      <c r="AQ132" s="522" t="s">
        <v>27</v>
      </c>
      <c r="AR132" s="524">
        <f>+AN131/AM131</f>
        <v>0.63541666666666663</v>
      </c>
      <c r="AS132" s="159"/>
      <c r="AT132" s="161"/>
      <c r="AU132" s="156" t="s">
        <v>23</v>
      </c>
      <c r="AV132" s="530" t="s">
        <v>26</v>
      </c>
      <c r="AW132" s="520">
        <v>100</v>
      </c>
      <c r="AX132" s="520"/>
      <c r="AY132" s="522" t="s">
        <v>27</v>
      </c>
      <c r="AZ132" s="524">
        <f>+AV131/AU131</f>
        <v>0.80373831775700932</v>
      </c>
      <c r="BA132" s="159"/>
      <c r="BB132" s="161"/>
      <c r="BC132" s="156" t="s">
        <v>23</v>
      </c>
      <c r="BD132" s="530" t="s">
        <v>26</v>
      </c>
      <c r="BE132" s="520">
        <v>100</v>
      </c>
      <c r="BF132" s="520"/>
      <c r="BG132" s="522" t="s">
        <v>27</v>
      </c>
      <c r="BH132" s="524">
        <f>+BD131/BC131</f>
        <v>0.72941176470588232</v>
      </c>
      <c r="BI132" s="159"/>
      <c r="BJ132" s="161"/>
      <c r="BK132" s="156" t="s">
        <v>23</v>
      </c>
      <c r="BL132" s="530" t="s">
        <v>26</v>
      </c>
      <c r="BM132" s="520">
        <v>100</v>
      </c>
      <c r="BN132" s="520"/>
      <c r="BO132" s="522" t="s">
        <v>27</v>
      </c>
      <c r="BP132" s="524">
        <f>+BL131/BK131</f>
        <v>0.89972899728997291</v>
      </c>
      <c r="BQ132" s="159"/>
      <c r="BR132" s="161"/>
    </row>
    <row r="133" spans="1:79" ht="30" customHeight="1" thickBot="1" x14ac:dyDescent="0.3">
      <c r="F133" s="542"/>
      <c r="G133" s="162" t="s">
        <v>22</v>
      </c>
      <c r="H133" s="531"/>
      <c r="I133" s="521"/>
      <c r="J133" s="521"/>
      <c r="K133" s="523"/>
      <c r="L133" s="525"/>
      <c r="M133" s="163"/>
      <c r="N133" s="164"/>
      <c r="O133" s="162" t="s">
        <v>22</v>
      </c>
      <c r="P133" s="531"/>
      <c r="Q133" s="521"/>
      <c r="R133" s="521"/>
      <c r="S133" s="523"/>
      <c r="T133" s="525"/>
      <c r="U133" s="163"/>
      <c r="V133" s="164"/>
      <c r="W133" s="162" t="s">
        <v>22</v>
      </c>
      <c r="X133" s="531"/>
      <c r="Y133" s="521"/>
      <c r="Z133" s="521"/>
      <c r="AA133" s="523"/>
      <c r="AB133" s="525"/>
      <c r="AC133" s="165"/>
      <c r="AD133" s="166"/>
      <c r="AE133" s="162" t="s">
        <v>22</v>
      </c>
      <c r="AF133" s="531"/>
      <c r="AG133" s="521"/>
      <c r="AH133" s="521"/>
      <c r="AI133" s="523"/>
      <c r="AJ133" s="525"/>
      <c r="AK133" s="165"/>
      <c r="AL133" s="166"/>
      <c r="AM133" s="162" t="s">
        <v>22</v>
      </c>
      <c r="AN133" s="531"/>
      <c r="AO133" s="521"/>
      <c r="AP133" s="521"/>
      <c r="AQ133" s="523"/>
      <c r="AR133" s="525"/>
      <c r="AS133" s="165"/>
      <c r="AT133" s="166"/>
      <c r="AU133" s="162" t="s">
        <v>22</v>
      </c>
      <c r="AV133" s="531"/>
      <c r="AW133" s="521"/>
      <c r="AX133" s="521"/>
      <c r="AY133" s="523"/>
      <c r="AZ133" s="525"/>
      <c r="BA133" s="165"/>
      <c r="BB133" s="166"/>
      <c r="BC133" s="162" t="s">
        <v>22</v>
      </c>
      <c r="BD133" s="531"/>
      <c r="BE133" s="521"/>
      <c r="BF133" s="521"/>
      <c r="BG133" s="523"/>
      <c r="BH133" s="525"/>
      <c r="BI133" s="165"/>
      <c r="BJ133" s="166"/>
      <c r="BK133" s="162" t="s">
        <v>22</v>
      </c>
      <c r="BL133" s="531"/>
      <c r="BM133" s="521"/>
      <c r="BN133" s="521"/>
      <c r="BO133" s="523"/>
      <c r="BP133" s="525"/>
      <c r="BQ133" s="165"/>
      <c r="BR133" s="166"/>
      <c r="BU133" s="1"/>
      <c r="BW133" s="6"/>
      <c r="BZ133" s="5"/>
      <c r="CA133" s="5"/>
    </row>
    <row r="134" spans="1:79" ht="30" customHeight="1" thickBot="1" x14ac:dyDescent="0.3">
      <c r="F134" s="541" t="s">
        <v>34</v>
      </c>
      <c r="G134" s="167" t="s">
        <v>28</v>
      </c>
      <c r="H134" s="526" t="s">
        <v>26</v>
      </c>
      <c r="I134" s="520">
        <v>100</v>
      </c>
      <c r="J134" s="520"/>
      <c r="K134" s="522" t="s">
        <v>27</v>
      </c>
      <c r="L134" s="528">
        <f>+N131/G131</f>
        <v>0.24427480916030533</v>
      </c>
      <c r="M134" s="168"/>
      <c r="N134" s="169"/>
      <c r="O134" s="167" t="s">
        <v>28</v>
      </c>
      <c r="P134" s="526" t="s">
        <v>26</v>
      </c>
      <c r="Q134" s="520">
        <v>100</v>
      </c>
      <c r="R134" s="520"/>
      <c r="S134" s="522" t="s">
        <v>27</v>
      </c>
      <c r="T134" s="528">
        <f>+V131/O131</f>
        <v>3.90625E-2</v>
      </c>
      <c r="U134" s="168"/>
      <c r="V134" s="169"/>
      <c r="W134" s="167" t="s">
        <v>28</v>
      </c>
      <c r="X134" s="526" t="s">
        <v>26</v>
      </c>
      <c r="Y134" s="520">
        <v>100</v>
      </c>
      <c r="Z134" s="520"/>
      <c r="AA134" s="522" t="s">
        <v>27</v>
      </c>
      <c r="AB134" s="524">
        <f>+AD131/W131</f>
        <v>0.22123893805309736</v>
      </c>
      <c r="AC134" s="168"/>
      <c r="AD134" s="169"/>
      <c r="AE134" s="167" t="s">
        <v>28</v>
      </c>
      <c r="AF134" s="526" t="s">
        <v>26</v>
      </c>
      <c r="AG134" s="520">
        <v>100</v>
      </c>
      <c r="AH134" s="520"/>
      <c r="AI134" s="522" t="s">
        <v>27</v>
      </c>
      <c r="AJ134" s="524">
        <f>+AL131/AE131</f>
        <v>8.2089552238805971E-2</v>
      </c>
      <c r="AK134" s="168"/>
      <c r="AL134" s="169"/>
      <c r="AM134" s="167" t="s">
        <v>28</v>
      </c>
      <c r="AN134" s="526" t="s">
        <v>26</v>
      </c>
      <c r="AO134" s="520">
        <v>100</v>
      </c>
      <c r="AP134" s="520"/>
      <c r="AQ134" s="522" t="s">
        <v>27</v>
      </c>
      <c r="AR134" s="524">
        <f>+AT131/AM131</f>
        <v>0.36458333333333331</v>
      </c>
      <c r="AS134" s="168"/>
      <c r="AT134" s="169"/>
      <c r="AU134" s="167" t="s">
        <v>28</v>
      </c>
      <c r="AV134" s="526" t="s">
        <v>26</v>
      </c>
      <c r="AW134" s="520">
        <v>100</v>
      </c>
      <c r="AX134" s="520"/>
      <c r="AY134" s="522" t="s">
        <v>27</v>
      </c>
      <c r="AZ134" s="524">
        <f>+BB131/AU131</f>
        <v>0.19626168224299065</v>
      </c>
      <c r="BA134" s="168"/>
      <c r="BB134" s="169"/>
      <c r="BC134" s="167" t="s">
        <v>28</v>
      </c>
      <c r="BD134" s="526" t="s">
        <v>26</v>
      </c>
      <c r="BE134" s="520">
        <v>100</v>
      </c>
      <c r="BF134" s="520"/>
      <c r="BG134" s="522" t="s">
        <v>27</v>
      </c>
      <c r="BH134" s="524">
        <f>+BJ131/BC131</f>
        <v>0.27058823529411763</v>
      </c>
      <c r="BI134" s="168"/>
      <c r="BJ134" s="169"/>
      <c r="BK134" s="167" t="s">
        <v>28</v>
      </c>
      <c r="BL134" s="526" t="s">
        <v>26</v>
      </c>
      <c r="BM134" s="520">
        <v>100</v>
      </c>
      <c r="BN134" s="520"/>
      <c r="BO134" s="522" t="s">
        <v>27</v>
      </c>
      <c r="BP134" s="524">
        <f>+BR131/BK131</f>
        <v>0.1002710027100271</v>
      </c>
      <c r="BQ134" s="168"/>
      <c r="BR134" s="169"/>
    </row>
    <row r="135" spans="1:79" ht="30" customHeight="1" thickBot="1" x14ac:dyDescent="0.3">
      <c r="F135" s="542"/>
      <c r="G135" s="162" t="s">
        <v>22</v>
      </c>
      <c r="H135" s="527"/>
      <c r="I135" s="521"/>
      <c r="J135" s="521"/>
      <c r="K135" s="523"/>
      <c r="L135" s="529"/>
      <c r="M135" s="165"/>
      <c r="N135" s="166"/>
      <c r="O135" s="162" t="s">
        <v>22</v>
      </c>
      <c r="P135" s="527"/>
      <c r="Q135" s="521"/>
      <c r="R135" s="521"/>
      <c r="S135" s="523"/>
      <c r="T135" s="529"/>
      <c r="U135" s="165"/>
      <c r="V135" s="166"/>
      <c r="W135" s="162" t="s">
        <v>22</v>
      </c>
      <c r="X135" s="527"/>
      <c r="Y135" s="521"/>
      <c r="Z135" s="521"/>
      <c r="AA135" s="523"/>
      <c r="AB135" s="525"/>
      <c r="AC135" s="165"/>
      <c r="AD135" s="166"/>
      <c r="AE135" s="162" t="s">
        <v>22</v>
      </c>
      <c r="AF135" s="527"/>
      <c r="AG135" s="521"/>
      <c r="AH135" s="521"/>
      <c r="AI135" s="523"/>
      <c r="AJ135" s="525"/>
      <c r="AK135" s="165"/>
      <c r="AL135" s="166"/>
      <c r="AM135" s="162" t="s">
        <v>22</v>
      </c>
      <c r="AN135" s="527"/>
      <c r="AO135" s="521"/>
      <c r="AP135" s="521"/>
      <c r="AQ135" s="523"/>
      <c r="AR135" s="525"/>
      <c r="AS135" s="165"/>
      <c r="AT135" s="166"/>
      <c r="AU135" s="162" t="s">
        <v>22</v>
      </c>
      <c r="AV135" s="527"/>
      <c r="AW135" s="521"/>
      <c r="AX135" s="521"/>
      <c r="AY135" s="523"/>
      <c r="AZ135" s="525"/>
      <c r="BA135" s="165"/>
      <c r="BB135" s="166"/>
      <c r="BC135" s="162" t="s">
        <v>22</v>
      </c>
      <c r="BD135" s="527"/>
      <c r="BE135" s="521"/>
      <c r="BF135" s="521"/>
      <c r="BG135" s="523"/>
      <c r="BH135" s="525"/>
      <c r="BI135" s="165"/>
      <c r="BJ135" s="166"/>
      <c r="BK135" s="162" t="s">
        <v>22</v>
      </c>
      <c r="BL135" s="527"/>
      <c r="BM135" s="521"/>
      <c r="BN135" s="521"/>
      <c r="BO135" s="523"/>
      <c r="BP135" s="525"/>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66" t="s">
        <v>19</v>
      </c>
      <c r="R138" s="566"/>
      <c r="S138" s="566"/>
      <c r="T138" s="566"/>
      <c r="U138" s="566"/>
      <c r="V138" s="566"/>
      <c r="W138" s="566"/>
      <c r="X138" s="566"/>
      <c r="Y138" s="566"/>
      <c r="Z138" s="566"/>
      <c r="AA138" s="566"/>
      <c r="AB138" s="566"/>
      <c r="AM138" s="170"/>
    </row>
    <row r="139" spans="1:79" ht="14.25" customHeight="1" thickBot="1" x14ac:dyDescent="0.35">
      <c r="A139" t="s">
        <v>31</v>
      </c>
      <c r="H139" t="s">
        <v>105</v>
      </c>
      <c r="W139" s="434"/>
      <c r="X139" s="434"/>
      <c r="Y139" s="434"/>
      <c r="Z139" s="434"/>
      <c r="AA139" s="434"/>
      <c r="AB139" s="434"/>
      <c r="AC139" s="458" t="s">
        <v>267</v>
      </c>
      <c r="AD139" s="458"/>
      <c r="AE139" s="458"/>
      <c r="AF139" s="458"/>
      <c r="AG139" s="458"/>
      <c r="AH139" s="458"/>
      <c r="AI139" s="458"/>
      <c r="AJ139" s="458"/>
      <c r="AK139" s="458"/>
      <c r="AL139" s="458"/>
      <c r="AM139" s="458"/>
      <c r="AN139" s="458"/>
      <c r="AO139" s="458"/>
      <c r="AP139" s="458"/>
    </row>
    <row r="140" spans="1:79" ht="21" customHeight="1" x14ac:dyDescent="0.25">
      <c r="AC140" s="506" t="s">
        <v>268</v>
      </c>
      <c r="AD140" s="506"/>
      <c r="AE140" s="506"/>
      <c r="AF140" s="506"/>
      <c r="AG140" s="506"/>
      <c r="AH140" s="506"/>
      <c r="AI140" s="506"/>
      <c r="AJ140" s="506"/>
      <c r="AK140" s="506"/>
      <c r="AL140" s="506"/>
      <c r="AM140" s="506"/>
      <c r="AN140" s="506"/>
      <c r="AO140" s="506"/>
      <c r="AP140" s="506"/>
    </row>
    <row r="142" spans="1:79" ht="30" customHeight="1" x14ac:dyDescent="0.3">
      <c r="Q142" s="566" t="s">
        <v>20</v>
      </c>
      <c r="R142" s="566"/>
      <c r="S142" s="566"/>
      <c r="T142" s="566"/>
      <c r="U142" s="566"/>
      <c r="V142" s="566"/>
      <c r="W142" s="566"/>
      <c r="X142" s="566"/>
      <c r="Y142" s="566"/>
      <c r="Z142" s="566"/>
      <c r="AA142" s="566"/>
      <c r="AB142" s="566"/>
    </row>
    <row r="143" spans="1:79" ht="19.5" thickBot="1" x14ac:dyDescent="0.35">
      <c r="W143" s="171"/>
      <c r="X143" s="171"/>
      <c r="Y143" s="171"/>
      <c r="Z143" s="171"/>
      <c r="AA143" s="171"/>
      <c r="AB143" s="171"/>
      <c r="AC143" s="458" t="s">
        <v>269</v>
      </c>
      <c r="AD143" s="458"/>
      <c r="AE143" s="458"/>
      <c r="AF143" s="458"/>
      <c r="AG143" s="458"/>
      <c r="AH143" s="458"/>
      <c r="AI143" s="458"/>
      <c r="AJ143" s="458"/>
      <c r="AK143" s="458"/>
      <c r="AL143" s="458"/>
      <c r="AM143" s="458"/>
      <c r="AN143" s="458"/>
      <c r="AO143" s="458"/>
      <c r="AP143" s="458"/>
    </row>
    <row r="144" spans="1:79" x14ac:dyDescent="0.25">
      <c r="AC144" s="506" t="s">
        <v>270</v>
      </c>
      <c r="AD144" s="506"/>
      <c r="AE144" s="506"/>
      <c r="AF144" s="506"/>
      <c r="AG144" s="506"/>
      <c r="AH144" s="506"/>
      <c r="AI144" s="506"/>
      <c r="AJ144" s="506"/>
      <c r="AK144" s="506"/>
      <c r="AL144" s="506"/>
      <c r="AM144" s="506"/>
      <c r="AN144" s="506"/>
      <c r="AO144" s="506"/>
      <c r="AP144" s="506"/>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2023-01-24T17:46:13Z</cp:lastPrinted>
  <dcterms:created xsi:type="dcterms:W3CDTF">2013-01-25T22:21:15Z</dcterms:created>
  <dcterms:modified xsi:type="dcterms:W3CDTF">2023-01-31T15:40:27Z</dcterms:modified>
</cp:coreProperties>
</file>